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5232" activeTab="1"/>
  </bookViews>
  <sheets>
    <sheet name="36 -COSTOS OPERATIVOS" sheetId="1" r:id="rId1"/>
    <sheet name="36 - GASTOS ADMINISTRATIVOS" sheetId="3" r:id="rId2"/>
    <sheet name="36 -TOTAL COSTOS ADMIN OPE" sheetId="5" state="hidden" r:id="rId3"/>
    <sheet name="36 - VARIACIONES OPERATIVOS" sheetId="2" r:id="rId4"/>
    <sheet name="36 - VARIACIONES ADMINISTRATIVO" sheetId="4" r:id="rId5"/>
  </sheets>
  <externalReferences>
    <externalReference r:id="rId6"/>
    <externalReference r:id="rId7"/>
  </externalReferences>
  <definedNames>
    <definedName name="_xlnm.Print_Area" localSheetId="0">'36 -COSTOS OPERATIVOS'!$B$1:$S$127</definedName>
    <definedName name="_xlnm.Print_Area" localSheetId="2">'36 -TOTAL COSTOS ADMIN OPE'!$B$1:$W$127</definedName>
    <definedName name="Municipio">[1]procesos!$K$54</definedName>
    <definedName name="TCentrosPoblados">[1]procesos!$CD$2:$CD$9450</definedName>
    <definedName name="_xlnm.Print_Titles" localSheetId="1">'36 - GASTOS ADMINISTRATIVOS'!$12:$14</definedName>
    <definedName name="_xlnm.Print_Titles" localSheetId="0">'36 -COSTOS OPERATIVOS'!$B:$B,'36 -COSTOS OPERATIVOS'!$1:$14</definedName>
    <definedName name="_xlnm.Print_Titles" localSheetId="2">'36 -TOTAL COSTOS ADMIN OPE'!$B:$B,'36 -TOTAL COSTOS ADMIN OPE'!$1:$14</definedName>
  </definedNames>
  <calcPr calcId="125725"/>
</workbook>
</file>

<file path=xl/calcChain.xml><?xml version="1.0" encoding="utf-8"?>
<calcChain xmlns="http://schemas.openxmlformats.org/spreadsheetml/2006/main">
  <c r="J206" i="1"/>
  <c r="F233"/>
  <c r="G213"/>
  <c r="C279" l="1"/>
  <c r="C162"/>
  <c r="C152"/>
  <c r="D147"/>
  <c r="D237" i="3"/>
  <c r="D215"/>
  <c r="D207" i="1"/>
  <c r="D245"/>
  <c r="D233"/>
  <c r="D211"/>
  <c r="K182"/>
  <c r="L184"/>
  <c r="I182"/>
  <c r="J184"/>
  <c r="H184"/>
  <c r="F184"/>
  <c r="D184"/>
  <c r="I213"/>
  <c r="E213"/>
  <c r="C273"/>
  <c r="C274" s="1"/>
  <c r="G210"/>
  <c r="E154" i="3"/>
  <c r="E150" i="1"/>
  <c r="F215" i="3"/>
  <c r="K214" i="1" l="1"/>
  <c r="J166"/>
  <c r="L166" s="1"/>
  <c r="H186" i="3" l="1"/>
  <c r="J186" s="1"/>
  <c r="G186"/>
  <c r="I186" s="1"/>
  <c r="K186" s="1"/>
  <c r="H246"/>
  <c r="J246" s="1"/>
  <c r="L246" s="1"/>
  <c r="I219"/>
  <c r="K219" s="1"/>
  <c r="H219"/>
  <c r="J219" s="1"/>
  <c r="L219" s="1"/>
  <c r="I215"/>
  <c r="K215" s="1"/>
  <c r="I216"/>
  <c r="K216" s="1"/>
  <c r="I217"/>
  <c r="K217" s="1"/>
  <c r="H216"/>
  <c r="J216" s="1"/>
  <c r="L216" s="1"/>
  <c r="H215"/>
  <c r="I232"/>
  <c r="K232" s="1"/>
  <c r="I234"/>
  <c r="K234" s="1"/>
  <c r="I235"/>
  <c r="K235" s="1"/>
  <c r="I236"/>
  <c r="K236" s="1"/>
  <c r="I237"/>
  <c r="K237" s="1"/>
  <c r="I246" i="1"/>
  <c r="J246"/>
  <c r="K246"/>
  <c r="L246"/>
  <c r="I247"/>
  <c r="J247"/>
  <c r="K247"/>
  <c r="L247"/>
  <c r="I248"/>
  <c r="K248" s="1"/>
  <c r="I245"/>
  <c r="K245" s="1"/>
  <c r="I244"/>
  <c r="K244" s="1"/>
  <c r="I228"/>
  <c r="K228" s="1"/>
  <c r="I215"/>
  <c r="K215" s="1"/>
  <c r="K211"/>
  <c r="I208"/>
  <c r="K208" s="1"/>
  <c r="I206"/>
  <c r="K206" s="1"/>
  <c r="H186"/>
  <c r="J186" s="1"/>
  <c r="L186" s="1"/>
  <c r="H187"/>
  <c r="J187"/>
  <c r="L187" s="1"/>
  <c r="H188"/>
  <c r="J188" s="1"/>
  <c r="L188" s="1"/>
  <c r="H189"/>
  <c r="J189" s="1"/>
  <c r="L189" s="1"/>
  <c r="H190"/>
  <c r="J190" s="1"/>
  <c r="L190" s="1"/>
  <c r="H191"/>
  <c r="J191" s="1"/>
  <c r="L191" s="1"/>
  <c r="H185"/>
  <c r="H178"/>
  <c r="H151"/>
  <c r="J151" s="1"/>
  <c r="L151" s="1"/>
  <c r="H152"/>
  <c r="J152" s="1"/>
  <c r="L152" s="1"/>
  <c r="G153"/>
  <c r="H153"/>
  <c r="J153" s="1"/>
  <c r="L153" s="1"/>
  <c r="I153"/>
  <c r="K153" s="1"/>
  <c r="H154"/>
  <c r="J154" s="1"/>
  <c r="L154" s="1"/>
  <c r="H155"/>
  <c r="J155" s="1"/>
  <c r="L155" s="1"/>
  <c r="H156"/>
  <c r="J156" s="1"/>
  <c r="L156" s="1"/>
  <c r="H157"/>
  <c r="J157" s="1"/>
  <c r="L157" s="1"/>
  <c r="H158"/>
  <c r="J158" s="1"/>
  <c r="L158" s="1"/>
  <c r="H159"/>
  <c r="J159" s="1"/>
  <c r="L159" s="1"/>
  <c r="H160"/>
  <c r="J160" s="1"/>
  <c r="L160" s="1"/>
  <c r="H161"/>
  <c r="J161" s="1"/>
  <c r="L161" s="1"/>
  <c r="H162"/>
  <c r="J162"/>
  <c r="L162" s="1"/>
  <c r="H163"/>
  <c r="J163" s="1"/>
  <c r="L163" s="1"/>
  <c r="H164"/>
  <c r="J164" s="1"/>
  <c r="L164" s="1"/>
  <c r="H165"/>
  <c r="J165" s="1"/>
  <c r="L165" s="1"/>
  <c r="H150"/>
  <c r="J150" s="1"/>
  <c r="L150" s="1"/>
  <c r="F237" i="3"/>
  <c r="F11"/>
  <c r="G10"/>
  <c r="J215" l="1"/>
  <c r="L215" s="1"/>
  <c r="J185" i="1"/>
  <c r="L185" l="1"/>
  <c r="J178"/>
  <c r="L178"/>
  <c r="H237" i="3"/>
  <c r="J237" s="1"/>
  <c r="L237" s="1"/>
  <c r="G246"/>
  <c r="I246" s="1"/>
  <c r="K246" s="1"/>
  <c r="H228" i="1"/>
  <c r="J228" s="1"/>
  <c r="L228" s="1"/>
  <c r="H206"/>
  <c r="G150"/>
  <c r="I150" s="1"/>
  <c r="K150" s="1"/>
  <c r="F243" i="3"/>
  <c r="H243" s="1"/>
  <c r="J243" s="1"/>
  <c r="H235"/>
  <c r="J235" s="1"/>
  <c r="L235" s="1"/>
  <c r="H236"/>
  <c r="J236" s="1"/>
  <c r="L236" s="1"/>
  <c r="F232"/>
  <c r="H232" s="1"/>
  <c r="J232" s="1"/>
  <c r="L232" s="1"/>
  <c r="F217"/>
  <c r="H217" s="1"/>
  <c r="J217" s="1"/>
  <c r="L217" s="1"/>
  <c r="F212"/>
  <c r="H212" s="1"/>
  <c r="J212" s="1"/>
  <c r="L212" s="1"/>
  <c r="F210"/>
  <c r="H210" s="1"/>
  <c r="J210" s="1"/>
  <c r="L210" s="1"/>
  <c r="F208"/>
  <c r="H208" s="1"/>
  <c r="J208" s="1"/>
  <c r="F154"/>
  <c r="H154" s="1"/>
  <c r="J154" s="1"/>
  <c r="L154" s="1"/>
  <c r="E243"/>
  <c r="K242" s="1"/>
  <c r="E192"/>
  <c r="G192" s="1"/>
  <c r="I192" s="1"/>
  <c r="K192" s="1"/>
  <c r="E193"/>
  <c r="G193" s="1"/>
  <c r="I193" s="1"/>
  <c r="K193" s="1"/>
  <c r="E194"/>
  <c r="G194" s="1"/>
  <c r="I194" s="1"/>
  <c r="K194" s="1"/>
  <c r="E195"/>
  <c r="G195" s="1"/>
  <c r="I195" s="1"/>
  <c r="K195" s="1"/>
  <c r="G185"/>
  <c r="I185" s="1"/>
  <c r="K185" s="1"/>
  <c r="E155"/>
  <c r="G155" s="1"/>
  <c r="I155" s="1"/>
  <c r="K155" s="1"/>
  <c r="E156"/>
  <c r="G156" s="1"/>
  <c r="I156" s="1"/>
  <c r="K156" s="1"/>
  <c r="E157"/>
  <c r="G157" s="1"/>
  <c r="I157" s="1"/>
  <c r="K157" s="1"/>
  <c r="E158"/>
  <c r="G158" s="1"/>
  <c r="I158" s="1"/>
  <c r="K158" s="1"/>
  <c r="E159"/>
  <c r="G159" s="1"/>
  <c r="I159" s="1"/>
  <c r="K159" s="1"/>
  <c r="E160"/>
  <c r="G160" s="1"/>
  <c r="I160" s="1"/>
  <c r="K160" s="1"/>
  <c r="E161"/>
  <c r="G161" s="1"/>
  <c r="I161" s="1"/>
  <c r="K161" s="1"/>
  <c r="E162"/>
  <c r="G162" s="1"/>
  <c r="I162" s="1"/>
  <c r="K162" s="1"/>
  <c r="E163"/>
  <c r="G163" s="1"/>
  <c r="I163" s="1"/>
  <c r="K163" s="1"/>
  <c r="E164"/>
  <c r="G164" s="1"/>
  <c r="I164" s="1"/>
  <c r="K164" s="1"/>
  <c r="E165"/>
  <c r="G165" s="1"/>
  <c r="I165" s="1"/>
  <c r="K165" s="1"/>
  <c r="E167"/>
  <c r="G167" s="1"/>
  <c r="I167" s="1"/>
  <c r="K167" s="1"/>
  <c r="E168"/>
  <c r="G168" s="1"/>
  <c r="I168" s="1"/>
  <c r="K168" s="1"/>
  <c r="E169"/>
  <c r="G169" s="1"/>
  <c r="I169" s="1"/>
  <c r="K169" s="1"/>
  <c r="G154"/>
  <c r="I154" s="1"/>
  <c r="K154" s="1"/>
  <c r="G233" i="1"/>
  <c r="I233" s="1"/>
  <c r="K233" s="1"/>
  <c r="F245"/>
  <c r="F244"/>
  <c r="H244" s="1"/>
  <c r="L244" s="1"/>
  <c r="F213"/>
  <c r="H213" s="1"/>
  <c r="F208"/>
  <c r="H208" s="1"/>
  <c r="J208" s="1"/>
  <c r="L208" s="1"/>
  <c r="F205"/>
  <c r="H205" s="1"/>
  <c r="J205" s="1"/>
  <c r="G205"/>
  <c r="I205" s="1"/>
  <c r="E187"/>
  <c r="G187" s="1"/>
  <c r="I187" s="1"/>
  <c r="K187" s="1"/>
  <c r="E188"/>
  <c r="G188" s="1"/>
  <c r="I188" s="1"/>
  <c r="E189"/>
  <c r="G189" s="1"/>
  <c r="I189" s="1"/>
  <c r="K189" s="1"/>
  <c r="E190"/>
  <c r="G190" s="1"/>
  <c r="I190" s="1"/>
  <c r="K190" s="1"/>
  <c r="E191"/>
  <c r="G191" s="1"/>
  <c r="I191" s="1"/>
  <c r="K191" s="1"/>
  <c r="F10" i="3"/>
  <c r="E151" i="1"/>
  <c r="G151" s="1"/>
  <c r="I151" s="1"/>
  <c r="K151" s="1"/>
  <c r="E152"/>
  <c r="G152" s="1"/>
  <c r="I152" s="1"/>
  <c r="K152" s="1"/>
  <c r="E154"/>
  <c r="G154" s="1"/>
  <c r="I154" s="1"/>
  <c r="K154" s="1"/>
  <c r="G155"/>
  <c r="I155" s="1"/>
  <c r="K155" s="1"/>
  <c r="E156"/>
  <c r="G156" s="1"/>
  <c r="I156" s="1"/>
  <c r="K156" s="1"/>
  <c r="G157"/>
  <c r="I157" s="1"/>
  <c r="K157" s="1"/>
  <c r="G158"/>
  <c r="I158" s="1"/>
  <c r="K158" s="1"/>
  <c r="G159"/>
  <c r="I159" s="1"/>
  <c r="K159" s="1"/>
  <c r="G160"/>
  <c r="I160" s="1"/>
  <c r="K160" s="1"/>
  <c r="E161"/>
  <c r="G161" s="1"/>
  <c r="I161" s="1"/>
  <c r="K161" s="1"/>
  <c r="G163"/>
  <c r="I163" s="1"/>
  <c r="K163" s="1"/>
  <c r="E164"/>
  <c r="G164" s="1"/>
  <c r="I164" s="1"/>
  <c r="K164" s="1"/>
  <c r="G165"/>
  <c r="I165" s="1"/>
  <c r="K165" s="1"/>
  <c r="J213" l="1"/>
  <c r="L213" s="1"/>
  <c r="H210"/>
  <c r="K205"/>
  <c r="K200" s="1"/>
  <c r="I200"/>
  <c r="L200"/>
  <c r="J200"/>
  <c r="L243" i="3"/>
  <c r="L242" s="1"/>
  <c r="J242"/>
  <c r="H266" i="5"/>
  <c r="H267" s="1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9"/>
  <c r="D170"/>
  <c r="D171"/>
  <c r="D172"/>
  <c r="D173"/>
  <c r="D174"/>
  <c r="D175"/>
  <c r="D176"/>
  <c r="D177"/>
  <c r="D179"/>
  <c r="D180"/>
  <c r="D181"/>
  <c r="D182"/>
  <c r="D183"/>
  <c r="D185"/>
  <c r="D186"/>
  <c r="D187"/>
  <c r="D188"/>
  <c r="D189"/>
  <c r="D190"/>
  <c r="D191"/>
  <c r="D192"/>
  <c r="D194"/>
  <c r="D195"/>
  <c r="D196"/>
  <c r="D197"/>
  <c r="D198"/>
  <c r="D201"/>
  <c r="D202"/>
  <c r="D203"/>
  <c r="D204"/>
  <c r="D205"/>
  <c r="D206"/>
  <c r="D207"/>
  <c r="D209"/>
  <c r="D212"/>
  <c r="D213"/>
  <c r="D216"/>
  <c r="D218"/>
  <c r="D219"/>
  <c r="D220"/>
  <c r="D221"/>
  <c r="D222"/>
  <c r="D223"/>
  <c r="D224"/>
  <c r="D225"/>
  <c r="D226"/>
  <c r="D227"/>
  <c r="D228"/>
  <c r="D230"/>
  <c r="D231"/>
  <c r="D232"/>
  <c r="D235"/>
  <c r="D236"/>
  <c r="D237"/>
  <c r="D239"/>
  <c r="D240"/>
  <c r="D241"/>
  <c r="D242"/>
  <c r="D244"/>
  <c r="D245"/>
  <c r="D246"/>
  <c r="D247"/>
  <c r="D249"/>
  <c r="D250"/>
  <c r="D251"/>
  <c r="D253"/>
  <c r="D254"/>
  <c r="D257"/>
  <c r="D258"/>
  <c r="D259"/>
  <c r="D150"/>
  <c r="D149" s="1"/>
  <c r="C151"/>
  <c r="E151" s="1"/>
  <c r="C152"/>
  <c r="E152" s="1"/>
  <c r="C153"/>
  <c r="E153" s="1"/>
  <c r="C154"/>
  <c r="E154" s="1"/>
  <c r="C155"/>
  <c r="E155" s="1"/>
  <c r="C156"/>
  <c r="E156" s="1"/>
  <c r="C157"/>
  <c r="E157" s="1"/>
  <c r="C158"/>
  <c r="E158" s="1"/>
  <c r="C159"/>
  <c r="E159" s="1"/>
  <c r="C160"/>
  <c r="E160" s="1"/>
  <c r="C161"/>
  <c r="E161" s="1"/>
  <c r="C163"/>
  <c r="E163" s="1"/>
  <c r="C164"/>
  <c r="E164" s="1"/>
  <c r="C165"/>
  <c r="E165" s="1"/>
  <c r="C166"/>
  <c r="E166" s="1"/>
  <c r="C167"/>
  <c r="E167" s="1"/>
  <c r="C169"/>
  <c r="C170"/>
  <c r="E170" s="1"/>
  <c r="C171"/>
  <c r="E171" s="1"/>
  <c r="C172"/>
  <c r="E172" s="1"/>
  <c r="C173"/>
  <c r="E173" s="1"/>
  <c r="C174"/>
  <c r="E174" s="1"/>
  <c r="C175"/>
  <c r="E175" s="1"/>
  <c r="C176"/>
  <c r="E176" s="1"/>
  <c r="C177"/>
  <c r="E177" s="1"/>
  <c r="C179"/>
  <c r="C180"/>
  <c r="E180" s="1"/>
  <c r="C181"/>
  <c r="E181" s="1"/>
  <c r="C182"/>
  <c r="E182" s="1"/>
  <c r="C183"/>
  <c r="E183" s="1"/>
  <c r="C188"/>
  <c r="E188" s="1"/>
  <c r="F188" s="1"/>
  <c r="C189"/>
  <c r="E189" s="1"/>
  <c r="F189" s="1"/>
  <c r="C190"/>
  <c r="E190" s="1"/>
  <c r="F190" s="1"/>
  <c r="C191"/>
  <c r="E191" s="1"/>
  <c r="F191" s="1"/>
  <c r="C192"/>
  <c r="E192" s="1"/>
  <c r="C194"/>
  <c r="E194" s="1"/>
  <c r="C195"/>
  <c r="E195" s="1"/>
  <c r="C196"/>
  <c r="E196" s="1"/>
  <c r="C197"/>
  <c r="E197" s="1"/>
  <c r="C198"/>
  <c r="E198" s="1"/>
  <c r="C201"/>
  <c r="E201" s="1"/>
  <c r="C202"/>
  <c r="E202" s="1"/>
  <c r="C203"/>
  <c r="E203" s="1"/>
  <c r="C204"/>
  <c r="E204" s="1"/>
  <c r="C205"/>
  <c r="E205" s="1"/>
  <c r="C206"/>
  <c r="E206" s="1"/>
  <c r="C207"/>
  <c r="C208"/>
  <c r="C209"/>
  <c r="E209" s="1"/>
  <c r="C211"/>
  <c r="C212"/>
  <c r="E212" s="1"/>
  <c r="C213"/>
  <c r="E213" s="1"/>
  <c r="C215"/>
  <c r="C216"/>
  <c r="E216" s="1"/>
  <c r="F216" s="1"/>
  <c r="C218"/>
  <c r="E218" s="1"/>
  <c r="F218" s="1"/>
  <c r="C219"/>
  <c r="E219" s="1"/>
  <c r="F219" s="1"/>
  <c r="C220"/>
  <c r="E220" s="1"/>
  <c r="F220" s="1"/>
  <c r="C221"/>
  <c r="E221" s="1"/>
  <c r="F221" s="1"/>
  <c r="C222"/>
  <c r="E222" s="1"/>
  <c r="F222" s="1"/>
  <c r="C223"/>
  <c r="E223" s="1"/>
  <c r="F223" s="1"/>
  <c r="C224"/>
  <c r="E224" s="1"/>
  <c r="F224" s="1"/>
  <c r="C225"/>
  <c r="E225" s="1"/>
  <c r="F225" s="1"/>
  <c r="C226"/>
  <c r="E226" s="1"/>
  <c r="F226" s="1"/>
  <c r="C227"/>
  <c r="E227" s="1"/>
  <c r="F227" s="1"/>
  <c r="C228"/>
  <c r="E228" s="1"/>
  <c r="C230"/>
  <c r="C231"/>
  <c r="E231" s="1"/>
  <c r="C232"/>
  <c r="E232" s="1"/>
  <c r="F232" s="1"/>
  <c r="C233"/>
  <c r="C235"/>
  <c r="E235" s="1"/>
  <c r="F235" s="1"/>
  <c r="C236"/>
  <c r="E236" s="1"/>
  <c r="F236" s="1"/>
  <c r="C237"/>
  <c r="E237" s="1"/>
  <c r="F237" s="1"/>
  <c r="C239"/>
  <c r="E239" s="1"/>
  <c r="C240"/>
  <c r="E240" s="1"/>
  <c r="F240" s="1"/>
  <c r="C241"/>
  <c r="E241" s="1"/>
  <c r="F241" s="1"/>
  <c r="C242"/>
  <c r="E242" s="1"/>
  <c r="C244"/>
  <c r="E244" s="1"/>
  <c r="C245"/>
  <c r="E245" s="1"/>
  <c r="C246"/>
  <c r="E246" s="1"/>
  <c r="F246" s="1"/>
  <c r="C247"/>
  <c r="E247" s="1"/>
  <c r="F247" s="1"/>
  <c r="C248"/>
  <c r="C249"/>
  <c r="E249" s="1"/>
  <c r="F249" s="1"/>
  <c r="C250"/>
  <c r="E250" s="1"/>
  <c r="F250" s="1"/>
  <c r="C251"/>
  <c r="E251" s="1"/>
  <c r="F251" s="1"/>
  <c r="C253"/>
  <c r="E253" s="1"/>
  <c r="F253" s="1"/>
  <c r="C254"/>
  <c r="E254" s="1"/>
  <c r="F254" s="1"/>
  <c r="C256"/>
  <c r="C257"/>
  <c r="E257" s="1"/>
  <c r="C258"/>
  <c r="E258" s="1"/>
  <c r="C259"/>
  <c r="E259" s="1"/>
  <c r="G150"/>
  <c r="C150" s="1"/>
  <c r="G162"/>
  <c r="G149" s="1"/>
  <c r="H256"/>
  <c r="D256" s="1"/>
  <c r="P255"/>
  <c r="O255"/>
  <c r="N255"/>
  <c r="M255"/>
  <c r="L255"/>
  <c r="K255"/>
  <c r="J255"/>
  <c r="I255"/>
  <c r="H255"/>
  <c r="G255"/>
  <c r="P252"/>
  <c r="O252"/>
  <c r="N252"/>
  <c r="M252"/>
  <c r="L252"/>
  <c r="K252"/>
  <c r="J252"/>
  <c r="I252"/>
  <c r="H252"/>
  <c r="G252"/>
  <c r="H248"/>
  <c r="D248" s="1"/>
  <c r="P243"/>
  <c r="O243"/>
  <c r="N243"/>
  <c r="M243"/>
  <c r="L243"/>
  <c r="K243"/>
  <c r="J243"/>
  <c r="I243"/>
  <c r="H243"/>
  <c r="G243"/>
  <c r="P238"/>
  <c r="O238"/>
  <c r="N238"/>
  <c r="M238"/>
  <c r="L238"/>
  <c r="K238"/>
  <c r="J238"/>
  <c r="I238"/>
  <c r="H238"/>
  <c r="G238"/>
  <c r="P234"/>
  <c r="O234"/>
  <c r="N234"/>
  <c r="M234"/>
  <c r="L234"/>
  <c r="K234"/>
  <c r="J234"/>
  <c r="I234"/>
  <c r="H234"/>
  <c r="G234"/>
  <c r="H233"/>
  <c r="P229"/>
  <c r="O229"/>
  <c r="N229"/>
  <c r="M229"/>
  <c r="L229"/>
  <c r="K229"/>
  <c r="J229"/>
  <c r="I229"/>
  <c r="H229"/>
  <c r="G229"/>
  <c r="P217"/>
  <c r="O217"/>
  <c r="N217"/>
  <c r="M217"/>
  <c r="L217"/>
  <c r="K217"/>
  <c r="J217"/>
  <c r="I217"/>
  <c r="H217"/>
  <c r="G217"/>
  <c r="H215"/>
  <c r="D215" s="1"/>
  <c r="P214"/>
  <c r="O214"/>
  <c r="N214"/>
  <c r="M214"/>
  <c r="L214"/>
  <c r="K214"/>
  <c r="J214"/>
  <c r="I214"/>
  <c r="H214"/>
  <c r="G214"/>
  <c r="H211"/>
  <c r="D211" s="1"/>
  <c r="P210"/>
  <c r="O210"/>
  <c r="N210"/>
  <c r="M210"/>
  <c r="L210"/>
  <c r="K210"/>
  <c r="J210"/>
  <c r="I210"/>
  <c r="H210"/>
  <c r="G210"/>
  <c r="H208"/>
  <c r="D208" s="1"/>
  <c r="P200"/>
  <c r="O200"/>
  <c r="N200"/>
  <c r="M200"/>
  <c r="L200"/>
  <c r="K200"/>
  <c r="J200"/>
  <c r="I200"/>
  <c r="H200"/>
  <c r="G200"/>
  <c r="P199"/>
  <c r="O199"/>
  <c r="N199"/>
  <c r="M199"/>
  <c r="L199"/>
  <c r="K199"/>
  <c r="J199"/>
  <c r="I199"/>
  <c r="H199"/>
  <c r="G199"/>
  <c r="P193"/>
  <c r="O193"/>
  <c r="N193"/>
  <c r="M193"/>
  <c r="L193"/>
  <c r="K193"/>
  <c r="J193"/>
  <c r="I193"/>
  <c r="H193"/>
  <c r="G193"/>
  <c r="G186"/>
  <c r="G185"/>
  <c r="P184"/>
  <c r="O184"/>
  <c r="N184"/>
  <c r="M184"/>
  <c r="L184"/>
  <c r="K184"/>
  <c r="J184"/>
  <c r="I184"/>
  <c r="H184"/>
  <c r="G184"/>
  <c r="P178"/>
  <c r="O178"/>
  <c r="N178"/>
  <c r="M178"/>
  <c r="L178"/>
  <c r="K178"/>
  <c r="J178"/>
  <c r="I178"/>
  <c r="H178"/>
  <c r="G178"/>
  <c r="P168"/>
  <c r="O168"/>
  <c r="N168"/>
  <c r="M168"/>
  <c r="L168"/>
  <c r="K168"/>
  <c r="J168"/>
  <c r="I168"/>
  <c r="H168"/>
  <c r="G168"/>
  <c r="P149"/>
  <c r="O149"/>
  <c r="N149"/>
  <c r="M149"/>
  <c r="L149"/>
  <c r="K149"/>
  <c r="J149"/>
  <c r="I149"/>
  <c r="H149"/>
  <c r="P148"/>
  <c r="O148"/>
  <c r="N148"/>
  <c r="M148"/>
  <c r="L148"/>
  <c r="K148"/>
  <c r="J148"/>
  <c r="I148"/>
  <c r="H148"/>
  <c r="P147"/>
  <c r="P261" s="1"/>
  <c r="O147"/>
  <c r="O261" s="1"/>
  <c r="N147"/>
  <c r="N261" s="1"/>
  <c r="M147"/>
  <c r="M261" s="1"/>
  <c r="L147"/>
  <c r="L261" s="1"/>
  <c r="K147"/>
  <c r="K261" s="1"/>
  <c r="J147"/>
  <c r="J261" s="1"/>
  <c r="I147"/>
  <c r="I261" s="1"/>
  <c r="H147"/>
  <c r="H261" s="1"/>
  <c r="P123"/>
  <c r="O123"/>
  <c r="N123"/>
  <c r="M123"/>
  <c r="L123"/>
  <c r="K123"/>
  <c r="J123"/>
  <c r="I123"/>
  <c r="H123"/>
  <c r="G123"/>
  <c r="P120"/>
  <c r="O120"/>
  <c r="N120"/>
  <c r="M120"/>
  <c r="L120"/>
  <c r="K120"/>
  <c r="J120"/>
  <c r="I120"/>
  <c r="H120"/>
  <c r="G120"/>
  <c r="P111"/>
  <c r="O111"/>
  <c r="N111"/>
  <c r="M111"/>
  <c r="L111"/>
  <c r="K111"/>
  <c r="J111"/>
  <c r="I111"/>
  <c r="H111"/>
  <c r="G111"/>
  <c r="P106"/>
  <c r="O106"/>
  <c r="N106"/>
  <c r="M106"/>
  <c r="L106"/>
  <c r="K106"/>
  <c r="J106"/>
  <c r="I106"/>
  <c r="H106"/>
  <c r="G106"/>
  <c r="P102"/>
  <c r="O102"/>
  <c r="N102"/>
  <c r="M102"/>
  <c r="L102"/>
  <c r="K102"/>
  <c r="J102"/>
  <c r="I102"/>
  <c r="H102"/>
  <c r="G102"/>
  <c r="P101"/>
  <c r="H101"/>
  <c r="P97"/>
  <c r="O97"/>
  <c r="N97"/>
  <c r="M97"/>
  <c r="L97"/>
  <c r="K97"/>
  <c r="J97"/>
  <c r="I97"/>
  <c r="H97"/>
  <c r="G97"/>
  <c r="P85"/>
  <c r="O85"/>
  <c r="N85"/>
  <c r="M85"/>
  <c r="L85"/>
  <c r="K85"/>
  <c r="J85"/>
  <c r="I85"/>
  <c r="H85"/>
  <c r="G85"/>
  <c r="P82"/>
  <c r="O82"/>
  <c r="N82"/>
  <c r="M82"/>
  <c r="L82"/>
  <c r="K82"/>
  <c r="J82"/>
  <c r="I82"/>
  <c r="H82"/>
  <c r="G82"/>
  <c r="P78"/>
  <c r="O78"/>
  <c r="N78"/>
  <c r="M78"/>
  <c r="L78"/>
  <c r="K78"/>
  <c r="J78"/>
  <c r="I78"/>
  <c r="H78"/>
  <c r="G78"/>
  <c r="P68"/>
  <c r="O68"/>
  <c r="N68"/>
  <c r="M68"/>
  <c r="L68"/>
  <c r="K68"/>
  <c r="J68"/>
  <c r="I68"/>
  <c r="H68"/>
  <c r="G68"/>
  <c r="P67"/>
  <c r="O67"/>
  <c r="N67"/>
  <c r="M67"/>
  <c r="L67"/>
  <c r="K67"/>
  <c r="J67"/>
  <c r="I67"/>
  <c r="H67"/>
  <c r="G67"/>
  <c r="P61"/>
  <c r="O61"/>
  <c r="N61"/>
  <c r="M61"/>
  <c r="L61"/>
  <c r="K61"/>
  <c r="J61"/>
  <c r="I61"/>
  <c r="H61"/>
  <c r="G61"/>
  <c r="P52"/>
  <c r="O52"/>
  <c r="N52"/>
  <c r="M52"/>
  <c r="L52"/>
  <c r="K52"/>
  <c r="J52"/>
  <c r="I52"/>
  <c r="H52"/>
  <c r="G52"/>
  <c r="P46"/>
  <c r="O46"/>
  <c r="N46"/>
  <c r="M46"/>
  <c r="L46"/>
  <c r="K46"/>
  <c r="J46"/>
  <c r="I46"/>
  <c r="H46"/>
  <c r="G46"/>
  <c r="P36"/>
  <c r="O36"/>
  <c r="N36"/>
  <c r="M36"/>
  <c r="L36"/>
  <c r="K36"/>
  <c r="J36"/>
  <c r="I36"/>
  <c r="H36"/>
  <c r="G36"/>
  <c r="P17"/>
  <c r="O17"/>
  <c r="N17"/>
  <c r="M17"/>
  <c r="L17"/>
  <c r="K17"/>
  <c r="J17"/>
  <c r="I17"/>
  <c r="H17"/>
  <c r="G17"/>
  <c r="P16"/>
  <c r="O16"/>
  <c r="N16"/>
  <c r="M16"/>
  <c r="L16"/>
  <c r="K16"/>
  <c r="J16"/>
  <c r="I16"/>
  <c r="H16"/>
  <c r="G16"/>
  <c r="P15"/>
  <c r="P129" s="1"/>
  <c r="O15"/>
  <c r="O129" s="1"/>
  <c r="N15"/>
  <c r="N129" s="1"/>
  <c r="M15"/>
  <c r="M129" s="1"/>
  <c r="L15"/>
  <c r="L129" s="1"/>
  <c r="K15"/>
  <c r="K129" s="1"/>
  <c r="J15"/>
  <c r="J129" s="1"/>
  <c r="I15"/>
  <c r="I129" s="1"/>
  <c r="H15"/>
  <c r="H129" s="1"/>
  <c r="G15"/>
  <c r="G129" s="1"/>
  <c r="E207" l="1"/>
  <c r="E211"/>
  <c r="E208"/>
  <c r="E256"/>
  <c r="E248"/>
  <c r="E215"/>
  <c r="E230"/>
  <c r="F230" s="1"/>
  <c r="K178" i="1"/>
  <c r="I178"/>
  <c r="F256" i="5"/>
  <c r="F248"/>
  <c r="F244"/>
  <c r="F242"/>
  <c r="F228"/>
  <c r="F208"/>
  <c r="F206"/>
  <c r="F204"/>
  <c r="F182"/>
  <c r="F164"/>
  <c r="F160"/>
  <c r="F158"/>
  <c r="F156"/>
  <c r="F154"/>
  <c r="F152"/>
  <c r="F245"/>
  <c r="F239"/>
  <c r="F231"/>
  <c r="F215"/>
  <c r="F213"/>
  <c r="F211"/>
  <c r="F205"/>
  <c r="F181"/>
  <c r="F178" s="1"/>
  <c r="F165"/>
  <c r="F163"/>
  <c r="F161"/>
  <c r="F159"/>
  <c r="F157"/>
  <c r="F155"/>
  <c r="F153"/>
  <c r="F151"/>
  <c r="C178"/>
  <c r="E179"/>
  <c r="D255"/>
  <c r="D210"/>
  <c r="D178"/>
  <c r="E150"/>
  <c r="C168"/>
  <c r="E169"/>
  <c r="G148"/>
  <c r="G147" s="1"/>
  <c r="G261" s="1"/>
  <c r="D243"/>
  <c r="D217"/>
  <c r="D214"/>
  <c r="D200"/>
  <c r="D184"/>
  <c r="D168"/>
  <c r="F150" l="1"/>
  <c r="E168"/>
  <c r="E178"/>
  <c r="H233" i="1" l="1"/>
  <c r="J233" s="1"/>
  <c r="L233" s="1"/>
  <c r="D101"/>
  <c r="L101"/>
  <c r="E106" i="3"/>
  <c r="C106"/>
  <c r="J123" l="1"/>
  <c r="J120"/>
  <c r="J111"/>
  <c r="J106"/>
  <c r="J102"/>
  <c r="J97"/>
  <c r="J85"/>
  <c r="J82"/>
  <c r="J78"/>
  <c r="J68"/>
  <c r="J67" s="1"/>
  <c r="H123"/>
  <c r="H120"/>
  <c r="H111"/>
  <c r="H106"/>
  <c r="H102"/>
  <c r="H97"/>
  <c r="H85"/>
  <c r="H82"/>
  <c r="H78"/>
  <c r="H68"/>
  <c r="H67" s="1"/>
  <c r="F123"/>
  <c r="F120"/>
  <c r="F111"/>
  <c r="F106"/>
  <c r="F102"/>
  <c r="F97"/>
  <c r="F85"/>
  <c r="F82"/>
  <c r="F78"/>
  <c r="F68"/>
  <c r="F67" s="1"/>
  <c r="D123"/>
  <c r="D120"/>
  <c r="D111"/>
  <c r="D106"/>
  <c r="D102"/>
  <c r="D97"/>
  <c r="D85"/>
  <c r="D82"/>
  <c r="D78"/>
  <c r="D68"/>
  <c r="D259"/>
  <c r="D256"/>
  <c r="D252" i="5" s="1"/>
  <c r="D247" i="3"/>
  <c r="D242"/>
  <c r="D238" i="5" s="1"/>
  <c r="D238" i="3"/>
  <c r="D234" i="5" s="1"/>
  <c r="D233"/>
  <c r="D221" i="3"/>
  <c r="D218"/>
  <c r="D214"/>
  <c r="D204"/>
  <c r="D255" i="1"/>
  <c r="D252"/>
  <c r="F248"/>
  <c r="H248" s="1"/>
  <c r="J248" s="1"/>
  <c r="J243" s="1"/>
  <c r="D238"/>
  <c r="D234"/>
  <c r="D229"/>
  <c r="D217"/>
  <c r="F215"/>
  <c r="H215" s="1"/>
  <c r="J215" s="1"/>
  <c r="J216" i="2" s="1"/>
  <c r="D210" i="1"/>
  <c r="D200"/>
  <c r="L123"/>
  <c r="L120"/>
  <c r="L111"/>
  <c r="L106"/>
  <c r="L102"/>
  <c r="L97"/>
  <c r="L85"/>
  <c r="L82"/>
  <c r="L78"/>
  <c r="L68"/>
  <c r="J123"/>
  <c r="J120"/>
  <c r="J111"/>
  <c r="J106"/>
  <c r="J102"/>
  <c r="J97"/>
  <c r="J85"/>
  <c r="J82"/>
  <c r="J78"/>
  <c r="J68"/>
  <c r="H123"/>
  <c r="H120"/>
  <c r="H111"/>
  <c r="H106"/>
  <c r="H102"/>
  <c r="H97"/>
  <c r="H85"/>
  <c r="H82"/>
  <c r="H78"/>
  <c r="H68"/>
  <c r="E123"/>
  <c r="E120"/>
  <c r="E111"/>
  <c r="E106"/>
  <c r="E102"/>
  <c r="E97"/>
  <c r="E85"/>
  <c r="E82"/>
  <c r="E78"/>
  <c r="E68"/>
  <c r="F123"/>
  <c r="F120"/>
  <c r="F111"/>
  <c r="F106"/>
  <c r="F102"/>
  <c r="F97"/>
  <c r="F85"/>
  <c r="F82"/>
  <c r="F78"/>
  <c r="F68"/>
  <c r="D123"/>
  <c r="D120"/>
  <c r="D111"/>
  <c r="D106"/>
  <c r="D102"/>
  <c r="D97"/>
  <c r="D85"/>
  <c r="D82"/>
  <c r="D78"/>
  <c r="D68"/>
  <c r="C186"/>
  <c r="E186" s="1"/>
  <c r="G186" s="1"/>
  <c r="I186" s="1"/>
  <c r="K186" s="1"/>
  <c r="C185"/>
  <c r="E185" s="1"/>
  <c r="G185" s="1"/>
  <c r="I185" s="1"/>
  <c r="C162" i="5"/>
  <c r="C149" i="1"/>
  <c r="C255"/>
  <c r="C252"/>
  <c r="C243"/>
  <c r="C238"/>
  <c r="C234"/>
  <c r="C229"/>
  <c r="C217"/>
  <c r="C214"/>
  <c r="C210"/>
  <c r="C200"/>
  <c r="C184"/>
  <c r="C178"/>
  <c r="C168"/>
  <c r="D193"/>
  <c r="D178"/>
  <c r="D168"/>
  <c r="D149"/>
  <c r="L259" i="3"/>
  <c r="L256"/>
  <c r="L247"/>
  <c r="L238"/>
  <c r="L233"/>
  <c r="J230" i="4" s="1"/>
  <c r="L221" i="3"/>
  <c r="L218"/>
  <c r="L214"/>
  <c r="L204"/>
  <c r="L188"/>
  <c r="L182"/>
  <c r="L172"/>
  <c r="L153"/>
  <c r="J259"/>
  <c r="J256"/>
  <c r="J247"/>
  <c r="J238"/>
  <c r="J233"/>
  <c r="J221"/>
  <c r="J218"/>
  <c r="J214"/>
  <c r="J211" i="4" s="1"/>
  <c r="J204" i="3"/>
  <c r="J197"/>
  <c r="J188"/>
  <c r="J182"/>
  <c r="J172"/>
  <c r="J153"/>
  <c r="H259"/>
  <c r="H256"/>
  <c r="H247"/>
  <c r="H242"/>
  <c r="H239" i="4" s="1"/>
  <c r="H238" i="3"/>
  <c r="H233"/>
  <c r="H221"/>
  <c r="H218"/>
  <c r="H214"/>
  <c r="H204"/>
  <c r="H197"/>
  <c r="H188"/>
  <c r="H182"/>
  <c r="H172"/>
  <c r="H153"/>
  <c r="F259"/>
  <c r="F256"/>
  <c r="F247"/>
  <c r="F242"/>
  <c r="F238"/>
  <c r="F233"/>
  <c r="F221"/>
  <c r="F218"/>
  <c r="F214"/>
  <c r="F211" i="4" s="1"/>
  <c r="F204" i="3"/>
  <c r="F197"/>
  <c r="F188"/>
  <c r="F182"/>
  <c r="F172"/>
  <c r="F153"/>
  <c r="F152" s="1"/>
  <c r="C191"/>
  <c r="C190"/>
  <c r="C189"/>
  <c r="D197"/>
  <c r="D193" i="5" s="1"/>
  <c r="D148" s="1"/>
  <c r="D188" i="3"/>
  <c r="D182"/>
  <c r="D172"/>
  <c r="D153"/>
  <c r="J260" i="4"/>
  <c r="I260"/>
  <c r="H260"/>
  <c r="G260"/>
  <c r="F260"/>
  <c r="E260"/>
  <c r="D260"/>
  <c r="C260"/>
  <c r="J259"/>
  <c r="I259"/>
  <c r="H259"/>
  <c r="G259"/>
  <c r="F259"/>
  <c r="E259"/>
  <c r="D259"/>
  <c r="C259"/>
  <c r="J258"/>
  <c r="I258"/>
  <c r="H258"/>
  <c r="G258"/>
  <c r="F258"/>
  <c r="E258"/>
  <c r="D258"/>
  <c r="C258"/>
  <c r="J257"/>
  <c r="I257"/>
  <c r="H257"/>
  <c r="G257"/>
  <c r="F257"/>
  <c r="E257"/>
  <c r="D257"/>
  <c r="C257"/>
  <c r="J256"/>
  <c r="H256"/>
  <c r="F256"/>
  <c r="D256"/>
  <c r="J255"/>
  <c r="I255"/>
  <c r="H255"/>
  <c r="G255"/>
  <c r="F255"/>
  <c r="E255"/>
  <c r="D255"/>
  <c r="C255"/>
  <c r="J254"/>
  <c r="I254"/>
  <c r="H254"/>
  <c r="G254"/>
  <c r="F254"/>
  <c r="E254"/>
  <c r="D254"/>
  <c r="C254"/>
  <c r="J253"/>
  <c r="H253"/>
  <c r="F253"/>
  <c r="D253"/>
  <c r="J252"/>
  <c r="I252"/>
  <c r="H252"/>
  <c r="G252"/>
  <c r="F252"/>
  <c r="E252"/>
  <c r="D252"/>
  <c r="C252"/>
  <c r="J251"/>
  <c r="I251"/>
  <c r="H251"/>
  <c r="G251"/>
  <c r="F251"/>
  <c r="E251"/>
  <c r="D251"/>
  <c r="C251"/>
  <c r="J250"/>
  <c r="I250"/>
  <c r="H250"/>
  <c r="G250"/>
  <c r="F250"/>
  <c r="E250"/>
  <c r="D250"/>
  <c r="C250"/>
  <c r="J249"/>
  <c r="I249"/>
  <c r="H249"/>
  <c r="G249"/>
  <c r="F249"/>
  <c r="E249"/>
  <c r="D249"/>
  <c r="C249"/>
  <c r="J260" i="2"/>
  <c r="I260"/>
  <c r="H260"/>
  <c r="G260"/>
  <c r="F260"/>
  <c r="E260"/>
  <c r="D260"/>
  <c r="C260"/>
  <c r="J259"/>
  <c r="I259"/>
  <c r="H259"/>
  <c r="G259"/>
  <c r="F259"/>
  <c r="E259"/>
  <c r="D259"/>
  <c r="C259"/>
  <c r="J258"/>
  <c r="I258"/>
  <c r="H258"/>
  <c r="G258"/>
  <c r="F258"/>
  <c r="E258"/>
  <c r="D258"/>
  <c r="C258"/>
  <c r="J257"/>
  <c r="I257"/>
  <c r="H257"/>
  <c r="G257"/>
  <c r="F257"/>
  <c r="E257"/>
  <c r="D257"/>
  <c r="C257"/>
  <c r="J255"/>
  <c r="I255"/>
  <c r="H255"/>
  <c r="G255"/>
  <c r="F255"/>
  <c r="E255"/>
  <c r="D255"/>
  <c r="C255"/>
  <c r="J254"/>
  <c r="I254"/>
  <c r="H254"/>
  <c r="G254"/>
  <c r="F254"/>
  <c r="E254"/>
  <c r="D254"/>
  <c r="C254"/>
  <c r="J252"/>
  <c r="I252"/>
  <c r="H252"/>
  <c r="G252"/>
  <c r="F252"/>
  <c r="E252"/>
  <c r="D252"/>
  <c r="C252"/>
  <c r="J251"/>
  <c r="I251"/>
  <c r="H251"/>
  <c r="G251"/>
  <c r="F251"/>
  <c r="E251"/>
  <c r="D251"/>
  <c r="C251"/>
  <c r="J250"/>
  <c r="I250"/>
  <c r="H250"/>
  <c r="G250"/>
  <c r="F250"/>
  <c r="E250"/>
  <c r="D250"/>
  <c r="C250"/>
  <c r="J249"/>
  <c r="I249"/>
  <c r="H249"/>
  <c r="G249"/>
  <c r="F249"/>
  <c r="E249"/>
  <c r="D249"/>
  <c r="C249"/>
  <c r="D150" i="4"/>
  <c r="F150"/>
  <c r="H150"/>
  <c r="J150"/>
  <c r="C151"/>
  <c r="D151"/>
  <c r="E151"/>
  <c r="F151"/>
  <c r="G151"/>
  <c r="H151"/>
  <c r="J151"/>
  <c r="C152"/>
  <c r="D152"/>
  <c r="E152"/>
  <c r="F152"/>
  <c r="G152"/>
  <c r="H152"/>
  <c r="J152"/>
  <c r="C153"/>
  <c r="D153"/>
  <c r="E153"/>
  <c r="F153"/>
  <c r="G153"/>
  <c r="H153"/>
  <c r="I153"/>
  <c r="J153"/>
  <c r="C154"/>
  <c r="D154"/>
  <c r="E154"/>
  <c r="F154"/>
  <c r="G154"/>
  <c r="H154"/>
  <c r="I154"/>
  <c r="J154"/>
  <c r="C155"/>
  <c r="D155"/>
  <c r="E155"/>
  <c r="F155"/>
  <c r="G155"/>
  <c r="H155"/>
  <c r="I155"/>
  <c r="J155"/>
  <c r="C156"/>
  <c r="D156"/>
  <c r="E156"/>
  <c r="F156"/>
  <c r="G156"/>
  <c r="H156"/>
  <c r="I156"/>
  <c r="J156"/>
  <c r="C157"/>
  <c r="D157"/>
  <c r="E157"/>
  <c r="F157"/>
  <c r="G157"/>
  <c r="H157"/>
  <c r="I157"/>
  <c r="J157"/>
  <c r="C158"/>
  <c r="D158"/>
  <c r="E158"/>
  <c r="F158"/>
  <c r="G158"/>
  <c r="H158"/>
  <c r="I158"/>
  <c r="J158"/>
  <c r="C159"/>
  <c r="D159"/>
  <c r="E159"/>
  <c r="F159"/>
  <c r="G159"/>
  <c r="H159"/>
  <c r="I159"/>
  <c r="J159"/>
  <c r="C160"/>
  <c r="D160"/>
  <c r="E160"/>
  <c r="F160"/>
  <c r="G160"/>
  <c r="H160"/>
  <c r="I160"/>
  <c r="J160"/>
  <c r="C161"/>
  <c r="D161"/>
  <c r="E161"/>
  <c r="F161"/>
  <c r="G161"/>
  <c r="H161"/>
  <c r="I161"/>
  <c r="J161"/>
  <c r="C162"/>
  <c r="D162"/>
  <c r="E162"/>
  <c r="F162"/>
  <c r="G162"/>
  <c r="H162"/>
  <c r="I162"/>
  <c r="J162"/>
  <c r="C163"/>
  <c r="D163"/>
  <c r="E163"/>
  <c r="F163"/>
  <c r="G163"/>
  <c r="H163"/>
  <c r="J163"/>
  <c r="C164"/>
  <c r="D164"/>
  <c r="E164"/>
  <c r="F164"/>
  <c r="G164"/>
  <c r="H164"/>
  <c r="J164"/>
  <c r="C165"/>
  <c r="D165"/>
  <c r="E165"/>
  <c r="F165"/>
  <c r="G165"/>
  <c r="H165"/>
  <c r="J165"/>
  <c r="C166"/>
  <c r="D166"/>
  <c r="E166"/>
  <c r="F166"/>
  <c r="G166"/>
  <c r="H166"/>
  <c r="I166"/>
  <c r="J166"/>
  <c r="C167"/>
  <c r="D167"/>
  <c r="E167"/>
  <c r="F167"/>
  <c r="G167"/>
  <c r="H167"/>
  <c r="I167"/>
  <c r="J167"/>
  <c r="C168"/>
  <c r="D168"/>
  <c r="E168"/>
  <c r="F168"/>
  <c r="G168"/>
  <c r="H168"/>
  <c r="I168"/>
  <c r="J168"/>
  <c r="D169"/>
  <c r="F169"/>
  <c r="H169"/>
  <c r="J169"/>
  <c r="C170"/>
  <c r="D170"/>
  <c r="E170"/>
  <c r="F170"/>
  <c r="G170"/>
  <c r="H170"/>
  <c r="I170"/>
  <c r="J170"/>
  <c r="C171"/>
  <c r="D171"/>
  <c r="E171"/>
  <c r="F171"/>
  <c r="G171"/>
  <c r="H171"/>
  <c r="I171"/>
  <c r="J171"/>
  <c r="C172"/>
  <c r="D172"/>
  <c r="E172"/>
  <c r="F172"/>
  <c r="G172"/>
  <c r="H172"/>
  <c r="I172"/>
  <c r="J172"/>
  <c r="C173"/>
  <c r="D173"/>
  <c r="E173"/>
  <c r="F173"/>
  <c r="G173"/>
  <c r="H173"/>
  <c r="I173"/>
  <c r="J173"/>
  <c r="C174"/>
  <c r="D174"/>
  <c r="E174"/>
  <c r="F174"/>
  <c r="G174"/>
  <c r="H174"/>
  <c r="I174"/>
  <c r="J174"/>
  <c r="C175"/>
  <c r="D175"/>
  <c r="E175"/>
  <c r="F175"/>
  <c r="G175"/>
  <c r="H175"/>
  <c r="I175"/>
  <c r="J175"/>
  <c r="C176"/>
  <c r="D176"/>
  <c r="E176"/>
  <c r="F176"/>
  <c r="G176"/>
  <c r="H176"/>
  <c r="I176"/>
  <c r="J176"/>
  <c r="C177"/>
  <c r="D177"/>
  <c r="E177"/>
  <c r="F177"/>
  <c r="G177"/>
  <c r="H177"/>
  <c r="I177"/>
  <c r="J177"/>
  <c r="C178"/>
  <c r="D178"/>
  <c r="E178"/>
  <c r="F178"/>
  <c r="G178"/>
  <c r="H178"/>
  <c r="I178"/>
  <c r="J178"/>
  <c r="D179"/>
  <c r="F179"/>
  <c r="H179"/>
  <c r="J179"/>
  <c r="C180"/>
  <c r="D180"/>
  <c r="E180"/>
  <c r="F180"/>
  <c r="G180"/>
  <c r="H180"/>
  <c r="I180"/>
  <c r="J180"/>
  <c r="C181"/>
  <c r="D181"/>
  <c r="E181"/>
  <c r="F181"/>
  <c r="G181"/>
  <c r="H181"/>
  <c r="I181"/>
  <c r="J181"/>
  <c r="C182"/>
  <c r="D182"/>
  <c r="E182"/>
  <c r="F182"/>
  <c r="G182"/>
  <c r="H182"/>
  <c r="I182"/>
  <c r="J182"/>
  <c r="C183"/>
  <c r="D183"/>
  <c r="E183"/>
  <c r="F183"/>
  <c r="G183"/>
  <c r="H183"/>
  <c r="I183"/>
  <c r="J183"/>
  <c r="C184"/>
  <c r="D184"/>
  <c r="E184"/>
  <c r="F184"/>
  <c r="G184"/>
  <c r="H184"/>
  <c r="I184"/>
  <c r="J184"/>
  <c r="D185"/>
  <c r="F185"/>
  <c r="H185"/>
  <c r="J185"/>
  <c r="D186"/>
  <c r="F186"/>
  <c r="H186"/>
  <c r="J186"/>
  <c r="D187"/>
  <c r="F187"/>
  <c r="H187"/>
  <c r="J187"/>
  <c r="D188"/>
  <c r="F188"/>
  <c r="H188"/>
  <c r="J188"/>
  <c r="C189"/>
  <c r="D189"/>
  <c r="E189"/>
  <c r="F189"/>
  <c r="G189"/>
  <c r="H189"/>
  <c r="I189"/>
  <c r="J189"/>
  <c r="C190"/>
  <c r="D190"/>
  <c r="E190"/>
  <c r="F190"/>
  <c r="G190"/>
  <c r="H190"/>
  <c r="I190"/>
  <c r="J190"/>
  <c r="C191"/>
  <c r="D191"/>
  <c r="E191"/>
  <c r="F191"/>
  <c r="G191"/>
  <c r="H191"/>
  <c r="I191"/>
  <c r="J191"/>
  <c r="C192"/>
  <c r="D192"/>
  <c r="E192"/>
  <c r="F192"/>
  <c r="G192"/>
  <c r="H192"/>
  <c r="I192"/>
  <c r="J192"/>
  <c r="C193"/>
  <c r="D193"/>
  <c r="E193"/>
  <c r="F193"/>
  <c r="G193"/>
  <c r="H193"/>
  <c r="I193"/>
  <c r="J193"/>
  <c r="D194"/>
  <c r="F194"/>
  <c r="H194"/>
  <c r="C195"/>
  <c r="D195"/>
  <c r="E195"/>
  <c r="F195"/>
  <c r="G195"/>
  <c r="H195"/>
  <c r="I195"/>
  <c r="J195"/>
  <c r="C196"/>
  <c r="D196"/>
  <c r="E196"/>
  <c r="F196"/>
  <c r="G196"/>
  <c r="H196"/>
  <c r="I196"/>
  <c r="J196"/>
  <c r="C197"/>
  <c r="D197"/>
  <c r="E197"/>
  <c r="F197"/>
  <c r="G197"/>
  <c r="H197"/>
  <c r="I197"/>
  <c r="J197"/>
  <c r="C198"/>
  <c r="D198"/>
  <c r="E198"/>
  <c r="F198"/>
  <c r="G198"/>
  <c r="H198"/>
  <c r="I198"/>
  <c r="J198"/>
  <c r="C199"/>
  <c r="D199"/>
  <c r="E199"/>
  <c r="F199"/>
  <c r="H199"/>
  <c r="D201"/>
  <c r="H201"/>
  <c r="C202"/>
  <c r="D202"/>
  <c r="E202"/>
  <c r="F202"/>
  <c r="G202"/>
  <c r="H202"/>
  <c r="J202"/>
  <c r="C203"/>
  <c r="D203"/>
  <c r="E203"/>
  <c r="F203"/>
  <c r="G203"/>
  <c r="H203"/>
  <c r="J203"/>
  <c r="C204"/>
  <c r="D204"/>
  <c r="E204"/>
  <c r="F204"/>
  <c r="G204"/>
  <c r="H204"/>
  <c r="I204"/>
  <c r="J204"/>
  <c r="C205"/>
  <c r="D205"/>
  <c r="E205"/>
  <c r="F205"/>
  <c r="G205"/>
  <c r="H205"/>
  <c r="J205"/>
  <c r="C206"/>
  <c r="D206"/>
  <c r="E206"/>
  <c r="F206"/>
  <c r="G206"/>
  <c r="H206"/>
  <c r="J206"/>
  <c r="C207"/>
  <c r="D207"/>
  <c r="E207"/>
  <c r="F207"/>
  <c r="G207"/>
  <c r="H207"/>
  <c r="I207"/>
  <c r="J207"/>
  <c r="C208"/>
  <c r="D208"/>
  <c r="E208"/>
  <c r="F208"/>
  <c r="G208"/>
  <c r="H208"/>
  <c r="I208"/>
  <c r="J208"/>
  <c r="C209"/>
  <c r="D209"/>
  <c r="E209"/>
  <c r="F209"/>
  <c r="G209"/>
  <c r="H209"/>
  <c r="I209"/>
  <c r="J209"/>
  <c r="C210"/>
  <c r="D210"/>
  <c r="E210"/>
  <c r="F210"/>
  <c r="G210"/>
  <c r="H210"/>
  <c r="I210"/>
  <c r="J210"/>
  <c r="D211"/>
  <c r="H211"/>
  <c r="C212"/>
  <c r="D212"/>
  <c r="E212"/>
  <c r="F212"/>
  <c r="G212"/>
  <c r="H212"/>
  <c r="I212"/>
  <c r="J212"/>
  <c r="C213"/>
  <c r="D213"/>
  <c r="E213"/>
  <c r="F213"/>
  <c r="G213"/>
  <c r="H213"/>
  <c r="I213"/>
  <c r="J213"/>
  <c r="C214"/>
  <c r="D214"/>
  <c r="E214"/>
  <c r="F214"/>
  <c r="G214"/>
  <c r="H214"/>
  <c r="I214"/>
  <c r="J214"/>
  <c r="D215"/>
  <c r="F215"/>
  <c r="H215"/>
  <c r="J215"/>
  <c r="C216"/>
  <c r="D216"/>
  <c r="E216"/>
  <c r="F216"/>
  <c r="G216"/>
  <c r="H216"/>
  <c r="I216"/>
  <c r="J216"/>
  <c r="C217"/>
  <c r="D217"/>
  <c r="E217"/>
  <c r="F217"/>
  <c r="G217"/>
  <c r="H217"/>
  <c r="I217"/>
  <c r="J217"/>
  <c r="D218"/>
  <c r="F218"/>
  <c r="H218"/>
  <c r="J218"/>
  <c r="C219"/>
  <c r="D219"/>
  <c r="E219"/>
  <c r="F219"/>
  <c r="G219"/>
  <c r="H219"/>
  <c r="I219"/>
  <c r="J219"/>
  <c r="C220"/>
  <c r="D220"/>
  <c r="E220"/>
  <c r="F220"/>
  <c r="G220"/>
  <c r="H220"/>
  <c r="I220"/>
  <c r="J220"/>
  <c r="C221"/>
  <c r="D221"/>
  <c r="E221"/>
  <c r="F221"/>
  <c r="G221"/>
  <c r="H221"/>
  <c r="I221"/>
  <c r="J221"/>
  <c r="C222"/>
  <c r="D222"/>
  <c r="E222"/>
  <c r="F222"/>
  <c r="G222"/>
  <c r="H222"/>
  <c r="I222"/>
  <c r="J222"/>
  <c r="C223"/>
  <c r="D223"/>
  <c r="E223"/>
  <c r="F223"/>
  <c r="G223"/>
  <c r="H223"/>
  <c r="I223"/>
  <c r="J223"/>
  <c r="C224"/>
  <c r="D224"/>
  <c r="E224"/>
  <c r="F224"/>
  <c r="G224"/>
  <c r="H224"/>
  <c r="I224"/>
  <c r="J224"/>
  <c r="C225"/>
  <c r="D225"/>
  <c r="E225"/>
  <c r="F225"/>
  <c r="G225"/>
  <c r="H225"/>
  <c r="I225"/>
  <c r="J225"/>
  <c r="C226"/>
  <c r="D226"/>
  <c r="E226"/>
  <c r="F226"/>
  <c r="G226"/>
  <c r="H226"/>
  <c r="I226"/>
  <c r="J226"/>
  <c r="C227"/>
  <c r="D227"/>
  <c r="E227"/>
  <c r="F227"/>
  <c r="G227"/>
  <c r="H227"/>
  <c r="I227"/>
  <c r="J227"/>
  <c r="C228"/>
  <c r="D228"/>
  <c r="E228"/>
  <c r="F228"/>
  <c r="G228"/>
  <c r="H228"/>
  <c r="J228"/>
  <c r="C229"/>
  <c r="D229"/>
  <c r="E229"/>
  <c r="F229"/>
  <c r="G229"/>
  <c r="H229"/>
  <c r="J229"/>
  <c r="H230"/>
  <c r="C231"/>
  <c r="D231"/>
  <c r="E231"/>
  <c r="F231"/>
  <c r="G231"/>
  <c r="H231"/>
  <c r="I231"/>
  <c r="J231"/>
  <c r="C232"/>
  <c r="D232"/>
  <c r="E232"/>
  <c r="F232"/>
  <c r="G232"/>
  <c r="H232"/>
  <c r="I232"/>
  <c r="J232"/>
  <c r="C233"/>
  <c r="D233"/>
  <c r="E233"/>
  <c r="F233"/>
  <c r="G233"/>
  <c r="H233"/>
  <c r="I233"/>
  <c r="J233"/>
  <c r="C234"/>
  <c r="D234"/>
  <c r="E234"/>
  <c r="F234"/>
  <c r="G234"/>
  <c r="H234"/>
  <c r="I234"/>
  <c r="J234"/>
  <c r="D235"/>
  <c r="F235"/>
  <c r="H235"/>
  <c r="J235"/>
  <c r="C236"/>
  <c r="D236"/>
  <c r="E236"/>
  <c r="F236"/>
  <c r="G236"/>
  <c r="H236"/>
  <c r="I236"/>
  <c r="J236"/>
  <c r="C237"/>
  <c r="D237"/>
  <c r="E237"/>
  <c r="F237"/>
  <c r="G237"/>
  <c r="H237"/>
  <c r="I237"/>
  <c r="J237"/>
  <c r="C238"/>
  <c r="D238"/>
  <c r="E238"/>
  <c r="F238"/>
  <c r="G238"/>
  <c r="H238"/>
  <c r="I238"/>
  <c r="J238"/>
  <c r="D239"/>
  <c r="F239"/>
  <c r="J239"/>
  <c r="C240"/>
  <c r="D240"/>
  <c r="E240"/>
  <c r="F240"/>
  <c r="G240"/>
  <c r="H240"/>
  <c r="I240"/>
  <c r="J240"/>
  <c r="C241"/>
  <c r="D241"/>
  <c r="E241"/>
  <c r="F241"/>
  <c r="G241"/>
  <c r="H241"/>
  <c r="I241"/>
  <c r="J241"/>
  <c r="C242"/>
  <c r="D242"/>
  <c r="E242"/>
  <c r="F242"/>
  <c r="G242"/>
  <c r="H242"/>
  <c r="I242"/>
  <c r="J242"/>
  <c r="C243"/>
  <c r="D243"/>
  <c r="E243"/>
  <c r="F243"/>
  <c r="G243"/>
  <c r="H243"/>
  <c r="I243"/>
  <c r="J243"/>
  <c r="D244"/>
  <c r="F244"/>
  <c r="H244"/>
  <c r="J244"/>
  <c r="C245"/>
  <c r="D245"/>
  <c r="E245"/>
  <c r="F245"/>
  <c r="G245"/>
  <c r="H245"/>
  <c r="I245"/>
  <c r="J245"/>
  <c r="C246"/>
  <c r="D246"/>
  <c r="E246"/>
  <c r="F246"/>
  <c r="G246"/>
  <c r="H246"/>
  <c r="I246"/>
  <c r="J246"/>
  <c r="C247"/>
  <c r="D247"/>
  <c r="E247"/>
  <c r="F247"/>
  <c r="G247"/>
  <c r="H247"/>
  <c r="I247"/>
  <c r="J247"/>
  <c r="C248"/>
  <c r="D248"/>
  <c r="E248"/>
  <c r="F248"/>
  <c r="G248"/>
  <c r="H248"/>
  <c r="I248"/>
  <c r="J248"/>
  <c r="C151" i="2"/>
  <c r="D151"/>
  <c r="E151"/>
  <c r="F151"/>
  <c r="G151"/>
  <c r="H151"/>
  <c r="I151"/>
  <c r="J151"/>
  <c r="C152"/>
  <c r="D152"/>
  <c r="E152"/>
  <c r="F152"/>
  <c r="G152"/>
  <c r="H152"/>
  <c r="I152"/>
  <c r="J152"/>
  <c r="C153"/>
  <c r="D153"/>
  <c r="E153"/>
  <c r="F153"/>
  <c r="G153"/>
  <c r="H153"/>
  <c r="I153"/>
  <c r="J153"/>
  <c r="C154"/>
  <c r="D154"/>
  <c r="E154"/>
  <c r="F154"/>
  <c r="G154"/>
  <c r="H154"/>
  <c r="I154"/>
  <c r="J154"/>
  <c r="C155"/>
  <c r="D155"/>
  <c r="E155"/>
  <c r="F155"/>
  <c r="G155"/>
  <c r="H155"/>
  <c r="I155"/>
  <c r="J155"/>
  <c r="C156"/>
  <c r="D156"/>
  <c r="E156"/>
  <c r="F156"/>
  <c r="G156"/>
  <c r="H156"/>
  <c r="I156"/>
  <c r="J156"/>
  <c r="C157"/>
  <c r="D157"/>
  <c r="E157"/>
  <c r="F157"/>
  <c r="G157"/>
  <c r="H157"/>
  <c r="I157"/>
  <c r="J157"/>
  <c r="C158"/>
  <c r="D158"/>
  <c r="E158"/>
  <c r="F158"/>
  <c r="G158"/>
  <c r="H158"/>
  <c r="I158"/>
  <c r="J158"/>
  <c r="C159"/>
  <c r="D159"/>
  <c r="E159"/>
  <c r="F159"/>
  <c r="G159"/>
  <c r="H159"/>
  <c r="I159"/>
  <c r="J159"/>
  <c r="C160"/>
  <c r="D160"/>
  <c r="E160"/>
  <c r="F160"/>
  <c r="G160"/>
  <c r="H160"/>
  <c r="I160"/>
  <c r="J160"/>
  <c r="C161"/>
  <c r="D161"/>
  <c r="E161"/>
  <c r="F161"/>
  <c r="G161"/>
  <c r="H161"/>
  <c r="I161"/>
  <c r="J161"/>
  <c r="C162"/>
  <c r="D162"/>
  <c r="E162"/>
  <c r="F162"/>
  <c r="G162"/>
  <c r="H162"/>
  <c r="I162"/>
  <c r="J162"/>
  <c r="C163"/>
  <c r="D163"/>
  <c r="E163"/>
  <c r="F163"/>
  <c r="G163"/>
  <c r="H163"/>
  <c r="I163"/>
  <c r="J163"/>
  <c r="C164"/>
  <c r="D164"/>
  <c r="E164"/>
  <c r="F164"/>
  <c r="G164"/>
  <c r="H164"/>
  <c r="I164"/>
  <c r="J164"/>
  <c r="C165"/>
  <c r="D165"/>
  <c r="E165"/>
  <c r="F165"/>
  <c r="G165"/>
  <c r="H165"/>
  <c r="I165"/>
  <c r="J165"/>
  <c r="C166"/>
  <c r="D166"/>
  <c r="E166"/>
  <c r="F166"/>
  <c r="G166"/>
  <c r="H166"/>
  <c r="I166"/>
  <c r="J166"/>
  <c r="C167"/>
  <c r="D167"/>
  <c r="E167"/>
  <c r="F167"/>
  <c r="G167"/>
  <c r="H167"/>
  <c r="I167"/>
  <c r="J167"/>
  <c r="C168"/>
  <c r="D168"/>
  <c r="E168"/>
  <c r="F168"/>
  <c r="G168"/>
  <c r="H168"/>
  <c r="I168"/>
  <c r="J168"/>
  <c r="C170"/>
  <c r="D170"/>
  <c r="E170"/>
  <c r="F170"/>
  <c r="G170"/>
  <c r="H170"/>
  <c r="I170"/>
  <c r="J170"/>
  <c r="C171"/>
  <c r="D171"/>
  <c r="E171"/>
  <c r="F171"/>
  <c r="G171"/>
  <c r="H171"/>
  <c r="I171"/>
  <c r="J171"/>
  <c r="C172"/>
  <c r="D172"/>
  <c r="E172"/>
  <c r="F172"/>
  <c r="G172"/>
  <c r="H172"/>
  <c r="I172"/>
  <c r="J172"/>
  <c r="C173"/>
  <c r="D173"/>
  <c r="E173"/>
  <c r="F173"/>
  <c r="G173"/>
  <c r="H173"/>
  <c r="I173"/>
  <c r="J173"/>
  <c r="C174"/>
  <c r="D174"/>
  <c r="E174"/>
  <c r="F174"/>
  <c r="G174"/>
  <c r="H174"/>
  <c r="I174"/>
  <c r="J174"/>
  <c r="C175"/>
  <c r="D175"/>
  <c r="E175"/>
  <c r="F175"/>
  <c r="G175"/>
  <c r="H175"/>
  <c r="I175"/>
  <c r="J175"/>
  <c r="C176"/>
  <c r="D176"/>
  <c r="E176"/>
  <c r="F176"/>
  <c r="G176"/>
  <c r="H176"/>
  <c r="I176"/>
  <c r="J176"/>
  <c r="C177"/>
  <c r="D177"/>
  <c r="E177"/>
  <c r="F177"/>
  <c r="G177"/>
  <c r="H177"/>
  <c r="I177"/>
  <c r="J177"/>
  <c r="C178"/>
  <c r="D178"/>
  <c r="E178"/>
  <c r="F178"/>
  <c r="G178"/>
  <c r="H178"/>
  <c r="I178"/>
  <c r="J178"/>
  <c r="C180"/>
  <c r="D180"/>
  <c r="E180"/>
  <c r="F180"/>
  <c r="G180"/>
  <c r="H180"/>
  <c r="I180"/>
  <c r="J180"/>
  <c r="C181"/>
  <c r="D181"/>
  <c r="E181"/>
  <c r="F181"/>
  <c r="G181"/>
  <c r="H181"/>
  <c r="I181"/>
  <c r="J181"/>
  <c r="C182"/>
  <c r="D182"/>
  <c r="E182"/>
  <c r="F182"/>
  <c r="G182"/>
  <c r="H182"/>
  <c r="I182"/>
  <c r="J182"/>
  <c r="C183"/>
  <c r="D183"/>
  <c r="E183"/>
  <c r="F183"/>
  <c r="G183"/>
  <c r="H183"/>
  <c r="I183"/>
  <c r="J183"/>
  <c r="C184"/>
  <c r="D184"/>
  <c r="E184"/>
  <c r="F184"/>
  <c r="G184"/>
  <c r="H184"/>
  <c r="I184"/>
  <c r="J184"/>
  <c r="C186"/>
  <c r="D186"/>
  <c r="E186"/>
  <c r="F186"/>
  <c r="G186"/>
  <c r="H186"/>
  <c r="J186"/>
  <c r="C187"/>
  <c r="D187"/>
  <c r="E187"/>
  <c r="F187"/>
  <c r="G187"/>
  <c r="H187"/>
  <c r="I187"/>
  <c r="J187"/>
  <c r="C188"/>
  <c r="D188"/>
  <c r="E188"/>
  <c r="F188"/>
  <c r="G188"/>
  <c r="H188"/>
  <c r="I188"/>
  <c r="J188"/>
  <c r="C189"/>
  <c r="D189"/>
  <c r="E189"/>
  <c r="F189"/>
  <c r="G189"/>
  <c r="H189"/>
  <c r="I189"/>
  <c r="J189"/>
  <c r="C190"/>
  <c r="D190"/>
  <c r="E190"/>
  <c r="F190"/>
  <c r="G190"/>
  <c r="H190"/>
  <c r="I190"/>
  <c r="J190"/>
  <c r="C191"/>
  <c r="D191"/>
  <c r="E191"/>
  <c r="F191"/>
  <c r="G191"/>
  <c r="H191"/>
  <c r="I191"/>
  <c r="J191"/>
  <c r="C192"/>
  <c r="D192"/>
  <c r="E192"/>
  <c r="F192"/>
  <c r="G192"/>
  <c r="H192"/>
  <c r="I192"/>
  <c r="J192"/>
  <c r="C193"/>
  <c r="D193"/>
  <c r="E193"/>
  <c r="F193"/>
  <c r="G193"/>
  <c r="H193"/>
  <c r="I193"/>
  <c r="J193"/>
  <c r="C195"/>
  <c r="D195"/>
  <c r="E195"/>
  <c r="F195"/>
  <c r="G195"/>
  <c r="H195"/>
  <c r="I195"/>
  <c r="J195"/>
  <c r="C196"/>
  <c r="D196"/>
  <c r="E196"/>
  <c r="F196"/>
  <c r="G196"/>
  <c r="H196"/>
  <c r="I196"/>
  <c r="J196"/>
  <c r="C197"/>
  <c r="D197"/>
  <c r="E197"/>
  <c r="F197"/>
  <c r="G197"/>
  <c r="H197"/>
  <c r="I197"/>
  <c r="J197"/>
  <c r="C198"/>
  <c r="D198"/>
  <c r="F198"/>
  <c r="H198"/>
  <c r="I198"/>
  <c r="J198"/>
  <c r="D199"/>
  <c r="F199"/>
  <c r="H199"/>
  <c r="I199"/>
  <c r="J199"/>
  <c r="C202"/>
  <c r="D202"/>
  <c r="E202"/>
  <c r="F202"/>
  <c r="G202"/>
  <c r="H202"/>
  <c r="I202"/>
  <c r="J202"/>
  <c r="C203"/>
  <c r="D203"/>
  <c r="E203"/>
  <c r="F203"/>
  <c r="G203"/>
  <c r="H203"/>
  <c r="I203"/>
  <c r="J203"/>
  <c r="C204"/>
  <c r="D204"/>
  <c r="E204"/>
  <c r="F204"/>
  <c r="G204"/>
  <c r="H204"/>
  <c r="I204"/>
  <c r="J204"/>
  <c r="C205"/>
  <c r="D205"/>
  <c r="E205"/>
  <c r="F205"/>
  <c r="G205"/>
  <c r="H205"/>
  <c r="I205"/>
  <c r="J205"/>
  <c r="C206"/>
  <c r="D206"/>
  <c r="E206"/>
  <c r="F206"/>
  <c r="G206"/>
  <c r="H206"/>
  <c r="I206"/>
  <c r="J206"/>
  <c r="C207"/>
  <c r="D207"/>
  <c r="E207"/>
  <c r="F207"/>
  <c r="G207"/>
  <c r="H207"/>
  <c r="I207"/>
  <c r="J207"/>
  <c r="C208"/>
  <c r="D208"/>
  <c r="E208"/>
  <c r="F208"/>
  <c r="G208"/>
  <c r="H208"/>
  <c r="I208"/>
  <c r="J208"/>
  <c r="C209"/>
  <c r="D209"/>
  <c r="E209"/>
  <c r="F209"/>
  <c r="G209"/>
  <c r="H209"/>
  <c r="I209"/>
  <c r="J209"/>
  <c r="C210"/>
  <c r="D210"/>
  <c r="E210"/>
  <c r="F210"/>
  <c r="G210"/>
  <c r="H210"/>
  <c r="I210"/>
  <c r="J210"/>
  <c r="C212"/>
  <c r="D212"/>
  <c r="E212"/>
  <c r="F212"/>
  <c r="G212"/>
  <c r="H212"/>
  <c r="I212"/>
  <c r="J212"/>
  <c r="C213"/>
  <c r="D213"/>
  <c r="E213"/>
  <c r="F213"/>
  <c r="G213"/>
  <c r="H213"/>
  <c r="I213"/>
  <c r="J213"/>
  <c r="C214"/>
  <c r="D214"/>
  <c r="E214"/>
  <c r="F214"/>
  <c r="G214"/>
  <c r="H214"/>
  <c r="I214"/>
  <c r="J214"/>
  <c r="C216"/>
  <c r="E216"/>
  <c r="G216"/>
  <c r="I216"/>
  <c r="C217"/>
  <c r="D217"/>
  <c r="E217"/>
  <c r="F217"/>
  <c r="G217"/>
  <c r="H217"/>
  <c r="I217"/>
  <c r="J217"/>
  <c r="C219"/>
  <c r="D219"/>
  <c r="E219"/>
  <c r="F219"/>
  <c r="G219"/>
  <c r="H219"/>
  <c r="I219"/>
  <c r="J219"/>
  <c r="C220"/>
  <c r="D220"/>
  <c r="E220"/>
  <c r="F220"/>
  <c r="G220"/>
  <c r="H220"/>
  <c r="I220"/>
  <c r="J220"/>
  <c r="C221"/>
  <c r="D221"/>
  <c r="E221"/>
  <c r="F221"/>
  <c r="G221"/>
  <c r="H221"/>
  <c r="I221"/>
  <c r="J221"/>
  <c r="C222"/>
  <c r="D222"/>
  <c r="E222"/>
  <c r="F222"/>
  <c r="G222"/>
  <c r="H222"/>
  <c r="I222"/>
  <c r="J222"/>
  <c r="C223"/>
  <c r="D223"/>
  <c r="E223"/>
  <c r="F223"/>
  <c r="G223"/>
  <c r="H223"/>
  <c r="I223"/>
  <c r="J223"/>
  <c r="C224"/>
  <c r="D224"/>
  <c r="E224"/>
  <c r="F224"/>
  <c r="G224"/>
  <c r="H224"/>
  <c r="I224"/>
  <c r="J224"/>
  <c r="C225"/>
  <c r="D225"/>
  <c r="E225"/>
  <c r="F225"/>
  <c r="G225"/>
  <c r="H225"/>
  <c r="I225"/>
  <c r="J225"/>
  <c r="C226"/>
  <c r="D226"/>
  <c r="E226"/>
  <c r="F226"/>
  <c r="G226"/>
  <c r="H226"/>
  <c r="I226"/>
  <c r="J226"/>
  <c r="C227"/>
  <c r="D227"/>
  <c r="E227"/>
  <c r="F227"/>
  <c r="G227"/>
  <c r="H227"/>
  <c r="I227"/>
  <c r="J227"/>
  <c r="C228"/>
  <c r="D228"/>
  <c r="E228"/>
  <c r="F228"/>
  <c r="G228"/>
  <c r="H228"/>
  <c r="I228"/>
  <c r="J228"/>
  <c r="C229"/>
  <c r="D229"/>
  <c r="E229"/>
  <c r="F229"/>
  <c r="G229"/>
  <c r="H229"/>
  <c r="I229"/>
  <c r="J229"/>
  <c r="C231"/>
  <c r="D231"/>
  <c r="E231"/>
  <c r="F231"/>
  <c r="G231"/>
  <c r="H231"/>
  <c r="I231"/>
  <c r="J231"/>
  <c r="C232"/>
  <c r="D232"/>
  <c r="E232"/>
  <c r="F232"/>
  <c r="G232"/>
  <c r="H232"/>
  <c r="I232"/>
  <c r="J232"/>
  <c r="C233"/>
  <c r="D233"/>
  <c r="E233"/>
  <c r="F233"/>
  <c r="G233"/>
  <c r="H233"/>
  <c r="I233"/>
  <c r="J233"/>
  <c r="C234"/>
  <c r="D234"/>
  <c r="E234"/>
  <c r="F234"/>
  <c r="G234"/>
  <c r="H234"/>
  <c r="I234"/>
  <c r="J234"/>
  <c r="C236"/>
  <c r="D236"/>
  <c r="E236"/>
  <c r="F236"/>
  <c r="G236"/>
  <c r="H236"/>
  <c r="I236"/>
  <c r="J236"/>
  <c r="C237"/>
  <c r="D237"/>
  <c r="E237"/>
  <c r="F237"/>
  <c r="G237"/>
  <c r="H237"/>
  <c r="I237"/>
  <c r="J237"/>
  <c r="C238"/>
  <c r="D238"/>
  <c r="E238"/>
  <c r="F238"/>
  <c r="G238"/>
  <c r="H238"/>
  <c r="I238"/>
  <c r="J238"/>
  <c r="C240"/>
  <c r="D240"/>
  <c r="E240"/>
  <c r="F240"/>
  <c r="G240"/>
  <c r="H240"/>
  <c r="I240"/>
  <c r="J240"/>
  <c r="C241"/>
  <c r="D241"/>
  <c r="E241"/>
  <c r="F241"/>
  <c r="G241"/>
  <c r="H241"/>
  <c r="I241"/>
  <c r="J241"/>
  <c r="C242"/>
  <c r="D242"/>
  <c r="E242"/>
  <c r="F242"/>
  <c r="G242"/>
  <c r="H242"/>
  <c r="I242"/>
  <c r="J242"/>
  <c r="C243"/>
  <c r="D243"/>
  <c r="E243"/>
  <c r="F243"/>
  <c r="G243"/>
  <c r="H243"/>
  <c r="I243"/>
  <c r="J243"/>
  <c r="C245"/>
  <c r="D245"/>
  <c r="E245"/>
  <c r="F245"/>
  <c r="G245"/>
  <c r="H245"/>
  <c r="I245"/>
  <c r="J245"/>
  <c r="C246"/>
  <c r="D246"/>
  <c r="E246"/>
  <c r="F246"/>
  <c r="G246"/>
  <c r="H246"/>
  <c r="I246"/>
  <c r="J246"/>
  <c r="C247"/>
  <c r="D247"/>
  <c r="E247"/>
  <c r="F247"/>
  <c r="G247"/>
  <c r="H247"/>
  <c r="I247"/>
  <c r="J247"/>
  <c r="C248"/>
  <c r="D248"/>
  <c r="E248"/>
  <c r="F248"/>
  <c r="G248"/>
  <c r="H248"/>
  <c r="I248"/>
  <c r="J248"/>
  <c r="K247" i="3"/>
  <c r="K238"/>
  <c r="K197"/>
  <c r="K182"/>
  <c r="I247"/>
  <c r="I242"/>
  <c r="I239" i="4" s="1"/>
  <c r="I238" i="3"/>
  <c r="I233"/>
  <c r="I221"/>
  <c r="I218"/>
  <c r="I214"/>
  <c r="I204"/>
  <c r="I182"/>
  <c r="I172"/>
  <c r="I153"/>
  <c r="G247"/>
  <c r="G242"/>
  <c r="G238"/>
  <c r="G233"/>
  <c r="G221"/>
  <c r="G218"/>
  <c r="G214"/>
  <c r="G204"/>
  <c r="G197"/>
  <c r="G182"/>
  <c r="G172"/>
  <c r="G153"/>
  <c r="E247"/>
  <c r="E242"/>
  <c r="E238"/>
  <c r="E233"/>
  <c r="E221"/>
  <c r="E218"/>
  <c r="E214"/>
  <c r="E204"/>
  <c r="E197"/>
  <c r="E182"/>
  <c r="E172"/>
  <c r="E153"/>
  <c r="C247"/>
  <c r="C242"/>
  <c r="C238"/>
  <c r="C234" i="5" s="1"/>
  <c r="E234" s="1"/>
  <c r="F234" s="1"/>
  <c r="C233" i="3"/>
  <c r="C221"/>
  <c r="C218"/>
  <c r="C214"/>
  <c r="C204"/>
  <c r="C200" i="5" s="1"/>
  <c r="C197" i="3"/>
  <c r="C193" i="5" s="1"/>
  <c r="C188" i="3"/>
  <c r="C182"/>
  <c r="C172"/>
  <c r="C153"/>
  <c r="K259"/>
  <c r="I259"/>
  <c r="G259"/>
  <c r="E259"/>
  <c r="C259"/>
  <c r="C255" i="5" s="1"/>
  <c r="E255" s="1"/>
  <c r="F255" s="1"/>
  <c r="K256" i="3"/>
  <c r="I256"/>
  <c r="G256"/>
  <c r="E256"/>
  <c r="C256"/>
  <c r="C252" i="5" s="1"/>
  <c r="E252" s="1"/>
  <c r="F252" s="1"/>
  <c r="K255" i="1"/>
  <c r="K252"/>
  <c r="K243"/>
  <c r="K238"/>
  <c r="K234"/>
  <c r="K229"/>
  <c r="K217"/>
  <c r="K210"/>
  <c r="K193"/>
  <c r="K168"/>
  <c r="K149"/>
  <c r="I255"/>
  <c r="I252"/>
  <c r="I243"/>
  <c r="I238"/>
  <c r="I234"/>
  <c r="I229"/>
  <c r="I217"/>
  <c r="I214"/>
  <c r="I210"/>
  <c r="I193"/>
  <c r="I168"/>
  <c r="I149"/>
  <c r="G255"/>
  <c r="G252"/>
  <c r="G243"/>
  <c r="G238"/>
  <c r="G234"/>
  <c r="G229"/>
  <c r="G217"/>
  <c r="G200"/>
  <c r="G184"/>
  <c r="G178"/>
  <c r="G168"/>
  <c r="G149"/>
  <c r="L255"/>
  <c r="J255"/>
  <c r="H255"/>
  <c r="F255"/>
  <c r="E255"/>
  <c r="C256" i="2" s="1"/>
  <c r="L252" i="1"/>
  <c r="J252"/>
  <c r="H252"/>
  <c r="F252"/>
  <c r="D253" i="2" s="1"/>
  <c r="E252" i="1"/>
  <c r="C253" i="2" s="1"/>
  <c r="L243" i="1"/>
  <c r="H243"/>
  <c r="E243"/>
  <c r="C244" i="2" s="1"/>
  <c r="L238" i="1"/>
  <c r="J238"/>
  <c r="H238"/>
  <c r="F238"/>
  <c r="D239" i="2" s="1"/>
  <c r="E238" i="1"/>
  <c r="C239" i="2" s="1"/>
  <c r="L234" i="1"/>
  <c r="J234"/>
  <c r="H234"/>
  <c r="F234"/>
  <c r="D235" i="2" s="1"/>
  <c r="E234" i="1"/>
  <c r="C235" i="2" s="1"/>
  <c r="L229" i="1"/>
  <c r="J229"/>
  <c r="H229"/>
  <c r="F229"/>
  <c r="E229"/>
  <c r="C230" i="2" s="1"/>
  <c r="L217" i="1"/>
  <c r="J217"/>
  <c r="H217"/>
  <c r="F217"/>
  <c r="E217"/>
  <c r="C218" i="2" s="1"/>
  <c r="L214" i="1"/>
  <c r="H214"/>
  <c r="E214"/>
  <c r="C215" i="2" s="1"/>
  <c r="L210" i="1"/>
  <c r="J210"/>
  <c r="F210"/>
  <c r="D211" i="2" s="1"/>
  <c r="E210" i="1"/>
  <c r="C211" i="2" s="1"/>
  <c r="H200" i="1"/>
  <c r="F200"/>
  <c r="E200"/>
  <c r="L193"/>
  <c r="J193"/>
  <c r="H193"/>
  <c r="F193"/>
  <c r="D194" i="2" s="1"/>
  <c r="D185"/>
  <c r="E184" i="1"/>
  <c r="C185" i="2" s="1"/>
  <c r="F178" i="1"/>
  <c r="D179" i="2" s="1"/>
  <c r="E178" i="1"/>
  <c r="C179" i="2" s="1"/>
  <c r="L168" i="1"/>
  <c r="H168"/>
  <c r="F168"/>
  <c r="D169" i="2" s="1"/>
  <c r="E168" i="1"/>
  <c r="C169" i="2" s="1"/>
  <c r="L149" i="1"/>
  <c r="J149"/>
  <c r="H149"/>
  <c r="F149"/>
  <c r="E149"/>
  <c r="D150" i="2"/>
  <c r="G85" i="1"/>
  <c r="I85"/>
  <c r="K85"/>
  <c r="G123"/>
  <c r="I123"/>
  <c r="K123"/>
  <c r="G120"/>
  <c r="I120"/>
  <c r="K120"/>
  <c r="G111"/>
  <c r="I111"/>
  <c r="K111"/>
  <c r="G106"/>
  <c r="I106"/>
  <c r="K106"/>
  <c r="G102"/>
  <c r="I102"/>
  <c r="K102"/>
  <c r="G97"/>
  <c r="I97"/>
  <c r="K97"/>
  <c r="G82"/>
  <c r="I82"/>
  <c r="K82"/>
  <c r="G78"/>
  <c r="I78"/>
  <c r="K78"/>
  <c r="G68"/>
  <c r="I68"/>
  <c r="K68"/>
  <c r="D61"/>
  <c r="E61"/>
  <c r="F61"/>
  <c r="G61"/>
  <c r="H61"/>
  <c r="I61"/>
  <c r="J61"/>
  <c r="K61"/>
  <c r="L61"/>
  <c r="D52"/>
  <c r="E52"/>
  <c r="F52"/>
  <c r="G52"/>
  <c r="H52"/>
  <c r="I52"/>
  <c r="J52"/>
  <c r="K52"/>
  <c r="L52"/>
  <c r="D46"/>
  <c r="E46"/>
  <c r="F46"/>
  <c r="G46"/>
  <c r="H46"/>
  <c r="I46"/>
  <c r="J46"/>
  <c r="K46"/>
  <c r="L46"/>
  <c r="D36"/>
  <c r="E36"/>
  <c r="F36"/>
  <c r="F16" s="1"/>
  <c r="G36"/>
  <c r="H36"/>
  <c r="I36"/>
  <c r="J36"/>
  <c r="J16" s="1"/>
  <c r="K36"/>
  <c r="L36"/>
  <c r="L16" s="1"/>
  <c r="D17"/>
  <c r="E17"/>
  <c r="E16" s="1"/>
  <c r="F17"/>
  <c r="G17"/>
  <c r="G16" s="1"/>
  <c r="H17"/>
  <c r="I17"/>
  <c r="I16" s="1"/>
  <c r="J17"/>
  <c r="K17"/>
  <c r="L17"/>
  <c r="D16"/>
  <c r="H16"/>
  <c r="C106"/>
  <c r="C120"/>
  <c r="C111"/>
  <c r="C102"/>
  <c r="C97"/>
  <c r="C85"/>
  <c r="C82"/>
  <c r="C78"/>
  <c r="C68"/>
  <c r="C61"/>
  <c r="C52"/>
  <c r="C46"/>
  <c r="C36"/>
  <c r="E123" i="3"/>
  <c r="G123"/>
  <c r="I123"/>
  <c r="K123"/>
  <c r="E120"/>
  <c r="G120"/>
  <c r="I120"/>
  <c r="K120"/>
  <c r="E111"/>
  <c r="G111"/>
  <c r="I111"/>
  <c r="K111"/>
  <c r="G106"/>
  <c r="I106"/>
  <c r="K106"/>
  <c r="E102"/>
  <c r="G102"/>
  <c r="I102"/>
  <c r="K102"/>
  <c r="E97"/>
  <c r="G97"/>
  <c r="I97"/>
  <c r="K97"/>
  <c r="E85"/>
  <c r="G85"/>
  <c r="I85"/>
  <c r="K85"/>
  <c r="E82"/>
  <c r="G82"/>
  <c r="I82"/>
  <c r="K82"/>
  <c r="E78"/>
  <c r="G78"/>
  <c r="I78"/>
  <c r="K78"/>
  <c r="E68"/>
  <c r="G68"/>
  <c r="G67" s="1"/>
  <c r="I68"/>
  <c r="K68"/>
  <c r="K67" s="1"/>
  <c r="D61"/>
  <c r="E61"/>
  <c r="F61"/>
  <c r="G61"/>
  <c r="H61"/>
  <c r="I61"/>
  <c r="J61"/>
  <c r="K61"/>
  <c r="L61"/>
  <c r="D52"/>
  <c r="E52"/>
  <c r="F52"/>
  <c r="G52"/>
  <c r="H52"/>
  <c r="I52"/>
  <c r="J52"/>
  <c r="K52"/>
  <c r="L52"/>
  <c r="L46"/>
  <c r="K46"/>
  <c r="J46"/>
  <c r="I46"/>
  <c r="H46"/>
  <c r="G46"/>
  <c r="F46"/>
  <c r="E46"/>
  <c r="D46"/>
  <c r="D36"/>
  <c r="E36"/>
  <c r="F36"/>
  <c r="G36"/>
  <c r="H36"/>
  <c r="I36"/>
  <c r="J36"/>
  <c r="K36"/>
  <c r="L36"/>
  <c r="D17"/>
  <c r="E17"/>
  <c r="F17"/>
  <c r="G17"/>
  <c r="H17"/>
  <c r="I17"/>
  <c r="J17"/>
  <c r="K17"/>
  <c r="L17"/>
  <c r="C111"/>
  <c r="C85"/>
  <c r="C123"/>
  <c r="C120"/>
  <c r="C102"/>
  <c r="C97"/>
  <c r="C82"/>
  <c r="C78"/>
  <c r="C68"/>
  <c r="C61"/>
  <c r="C52"/>
  <c r="C46"/>
  <c r="C36"/>
  <c r="C17"/>
  <c r="F201" i="4" l="1"/>
  <c r="F243" i="1"/>
  <c r="D230" i="2"/>
  <c r="F214" i="1"/>
  <c r="J214"/>
  <c r="H216" i="2"/>
  <c r="F216"/>
  <c r="D216"/>
  <c r="I16" i="3"/>
  <c r="G16"/>
  <c r="E16"/>
  <c r="I184" i="1"/>
  <c r="K185"/>
  <c r="D214"/>
  <c r="D215" i="2" s="1"/>
  <c r="D243" i="1"/>
  <c r="D244" i="2" s="1"/>
  <c r="E190" i="3"/>
  <c r="C186" i="5"/>
  <c r="E186" s="1"/>
  <c r="F186" s="1"/>
  <c r="D229"/>
  <c r="D199" s="1"/>
  <c r="D147" s="1"/>
  <c r="D261" s="1"/>
  <c r="E233"/>
  <c r="F233" s="1"/>
  <c r="E189" i="3"/>
  <c r="C185" i="5"/>
  <c r="E191" i="3"/>
  <c r="C187" i="5"/>
  <c r="E187" s="1"/>
  <c r="F187" s="1"/>
  <c r="E162"/>
  <c r="F162" s="1"/>
  <c r="F149" s="1"/>
  <c r="C149"/>
  <c r="E149" s="1"/>
  <c r="D233" i="3"/>
  <c r="D230" i="4" s="1"/>
  <c r="F148" i="1"/>
  <c r="E203" i="3"/>
  <c r="E199" i="1"/>
  <c r="J199"/>
  <c r="L199"/>
  <c r="I199"/>
  <c r="H148"/>
  <c r="L148"/>
  <c r="I148"/>
  <c r="J175" s="1"/>
  <c r="J168" s="1"/>
  <c r="J169" i="2" s="1"/>
  <c r="K199" i="1"/>
  <c r="E193" i="5"/>
  <c r="C211" i="4"/>
  <c r="C210" i="5"/>
  <c r="E210" s="1"/>
  <c r="F210" s="1"/>
  <c r="C218" i="4"/>
  <c r="C217" i="5"/>
  <c r="E217" s="1"/>
  <c r="F217" s="1"/>
  <c r="C244" i="4"/>
  <c r="C243" i="5"/>
  <c r="E243" s="1"/>
  <c r="F243" s="1"/>
  <c r="I244" i="4"/>
  <c r="H152" i="3"/>
  <c r="E200" i="5"/>
  <c r="F200" s="1"/>
  <c r="C215" i="4"/>
  <c r="C214" i="5"/>
  <c r="E214" s="1"/>
  <c r="F214" s="1"/>
  <c r="C230" i="4"/>
  <c r="C229" i="5"/>
  <c r="C239" i="4"/>
  <c r="C238" i="5"/>
  <c r="E238" s="1"/>
  <c r="F238" s="1"/>
  <c r="I235" i="4"/>
  <c r="K203" i="3"/>
  <c r="E244" i="4"/>
  <c r="G244"/>
  <c r="D67" i="3"/>
  <c r="D67" i="1"/>
  <c r="D15" s="1"/>
  <c r="F67"/>
  <c r="E67"/>
  <c r="L67"/>
  <c r="D256" i="2"/>
  <c r="J201" i="4"/>
  <c r="K16" i="3"/>
  <c r="C16"/>
  <c r="L16"/>
  <c r="L15" s="1"/>
  <c r="L129" s="1"/>
  <c r="J16"/>
  <c r="J15" s="1"/>
  <c r="J129" s="1"/>
  <c r="H16"/>
  <c r="H15" s="1"/>
  <c r="H129" s="1"/>
  <c r="F16"/>
  <c r="F15" s="1"/>
  <c r="F129" s="1"/>
  <c r="D16"/>
  <c r="G203"/>
  <c r="I203"/>
  <c r="L197" s="1"/>
  <c r="J194" i="4" s="1"/>
  <c r="J203" i="3"/>
  <c r="L203"/>
  <c r="J152"/>
  <c r="J151" s="1"/>
  <c r="D201" i="2"/>
  <c r="F230" i="4"/>
  <c r="D218" i="2"/>
  <c r="E150"/>
  <c r="H203" i="3"/>
  <c r="H149" i="4"/>
  <c r="G239"/>
  <c r="H199" i="1"/>
  <c r="F203" i="3"/>
  <c r="E239" i="4"/>
  <c r="C179"/>
  <c r="F199" i="1"/>
  <c r="J67"/>
  <c r="H67"/>
  <c r="I67"/>
  <c r="K15" i="3"/>
  <c r="G15"/>
  <c r="G129" s="1"/>
  <c r="F150" i="2"/>
  <c r="H150"/>
  <c r="J150"/>
  <c r="F169"/>
  <c r="F179"/>
  <c r="H179"/>
  <c r="J179"/>
  <c r="F185"/>
  <c r="H185"/>
  <c r="J185"/>
  <c r="F194"/>
  <c r="H194"/>
  <c r="J194"/>
  <c r="F201"/>
  <c r="H201"/>
  <c r="J201"/>
  <c r="F211"/>
  <c r="H211"/>
  <c r="J211"/>
  <c r="F215"/>
  <c r="H215"/>
  <c r="J215"/>
  <c r="F218"/>
  <c r="H218"/>
  <c r="J218"/>
  <c r="F230"/>
  <c r="H230"/>
  <c r="J230"/>
  <c r="F235"/>
  <c r="H235"/>
  <c r="J235"/>
  <c r="F239"/>
  <c r="H239"/>
  <c r="J239"/>
  <c r="F244"/>
  <c r="H244"/>
  <c r="J244"/>
  <c r="F253"/>
  <c r="H253"/>
  <c r="J253"/>
  <c r="F256"/>
  <c r="H256"/>
  <c r="J256"/>
  <c r="E169"/>
  <c r="E179"/>
  <c r="E185"/>
  <c r="G199" i="1"/>
  <c r="E201" i="2"/>
  <c r="E211"/>
  <c r="E215"/>
  <c r="E218"/>
  <c r="E230"/>
  <c r="E235"/>
  <c r="E239"/>
  <c r="E244"/>
  <c r="E253"/>
  <c r="E256"/>
  <c r="G150"/>
  <c r="G169"/>
  <c r="G179"/>
  <c r="G185"/>
  <c r="G201"/>
  <c r="G211"/>
  <c r="G215"/>
  <c r="G218"/>
  <c r="G230"/>
  <c r="G235"/>
  <c r="G239"/>
  <c r="G244"/>
  <c r="G253"/>
  <c r="G256"/>
  <c r="I150"/>
  <c r="I169"/>
  <c r="I179"/>
  <c r="I194"/>
  <c r="I201"/>
  <c r="I211"/>
  <c r="I215"/>
  <c r="I218"/>
  <c r="I230"/>
  <c r="I235"/>
  <c r="I239"/>
  <c r="I244"/>
  <c r="I253"/>
  <c r="I256"/>
  <c r="C253" i="4"/>
  <c r="E253"/>
  <c r="G253"/>
  <c r="I253"/>
  <c r="C256"/>
  <c r="E256"/>
  <c r="G256"/>
  <c r="I256"/>
  <c r="C169"/>
  <c r="C194"/>
  <c r="C235"/>
  <c r="E150"/>
  <c r="E169"/>
  <c r="E179"/>
  <c r="E194"/>
  <c r="E200"/>
  <c r="E201"/>
  <c r="E211"/>
  <c r="E215"/>
  <c r="E218"/>
  <c r="E230"/>
  <c r="E235"/>
  <c r="G150"/>
  <c r="G169"/>
  <c r="G179"/>
  <c r="G200"/>
  <c r="G201"/>
  <c r="G211"/>
  <c r="G215"/>
  <c r="G218"/>
  <c r="G230"/>
  <c r="G235"/>
  <c r="I169"/>
  <c r="I179"/>
  <c r="I211"/>
  <c r="I215"/>
  <c r="I230"/>
  <c r="C201" i="2"/>
  <c r="D15" i="3"/>
  <c r="D129" s="1"/>
  <c r="I67"/>
  <c r="I15" s="1"/>
  <c r="I129" s="1"/>
  <c r="E67"/>
  <c r="E15" s="1"/>
  <c r="E129" s="1"/>
  <c r="C67"/>
  <c r="C15" s="1"/>
  <c r="C129" s="1"/>
  <c r="G134" i="5" s="1"/>
  <c r="C199" i="1"/>
  <c r="C200" i="2" s="1"/>
  <c r="G67" i="1"/>
  <c r="G15" s="1"/>
  <c r="C67"/>
  <c r="D148"/>
  <c r="F151" i="3"/>
  <c r="F149" i="4"/>
  <c r="C203" i="3"/>
  <c r="C200" i="4" s="1"/>
  <c r="C201"/>
  <c r="D152" i="3"/>
  <c r="D149" i="4" s="1"/>
  <c r="C152" i="3"/>
  <c r="C150" i="4"/>
  <c r="C150" i="2"/>
  <c r="K16" i="1"/>
  <c r="K67"/>
  <c r="I15"/>
  <c r="E15"/>
  <c r="L15"/>
  <c r="L129" s="1"/>
  <c r="J15"/>
  <c r="J129" s="1"/>
  <c r="H15"/>
  <c r="H129" s="1"/>
  <c r="F15"/>
  <c r="E229" i="5" l="1"/>
  <c r="F229" s="1"/>
  <c r="D199" i="1"/>
  <c r="D200" i="2" s="1"/>
  <c r="J200"/>
  <c r="I129" i="1"/>
  <c r="F140"/>
  <c r="D140"/>
  <c r="I200" i="2"/>
  <c r="D203" i="3"/>
  <c r="D200" i="4" s="1"/>
  <c r="E140" i="1"/>
  <c r="K184"/>
  <c r="I186" i="2"/>
  <c r="E185" i="5"/>
  <c r="F185" s="1"/>
  <c r="F184" s="1"/>
  <c r="C184"/>
  <c r="G190" i="3"/>
  <c r="C187" i="4"/>
  <c r="G191" i="3"/>
  <c r="C188" i="4"/>
  <c r="G189" i="3"/>
  <c r="E188"/>
  <c r="C186" i="4"/>
  <c r="F148" i="5"/>
  <c r="J148" i="1"/>
  <c r="H149" i="2" s="1"/>
  <c r="H169"/>
  <c r="G198" i="1"/>
  <c r="G199" i="2" s="1"/>
  <c r="E198"/>
  <c r="G198"/>
  <c r="F149"/>
  <c r="H147" i="1"/>
  <c r="H261" s="1"/>
  <c r="E200" i="2"/>
  <c r="C193" i="1"/>
  <c r="L147"/>
  <c r="L261" s="1"/>
  <c r="H200" i="2"/>
  <c r="J134" i="5"/>
  <c r="F134" i="1"/>
  <c r="H134" i="5"/>
  <c r="I134"/>
  <c r="I147" i="1"/>
  <c r="I261" s="1"/>
  <c r="C199" i="5"/>
  <c r="E199" s="1"/>
  <c r="F199" s="1"/>
  <c r="D129" i="1"/>
  <c r="F129"/>
  <c r="E129"/>
  <c r="D134" s="1"/>
  <c r="G129"/>
  <c r="E134" s="1"/>
  <c r="K129" i="3"/>
  <c r="H200" i="4"/>
  <c r="J200"/>
  <c r="L152" i="3"/>
  <c r="J199" i="4"/>
  <c r="J149"/>
  <c r="I206"/>
  <c r="I205"/>
  <c r="F147" i="1"/>
  <c r="F261" s="1"/>
  <c r="I229" i="4"/>
  <c r="I228"/>
  <c r="I218"/>
  <c r="I163"/>
  <c r="J265" i="3"/>
  <c r="G199" i="4"/>
  <c r="I199"/>
  <c r="I197" i="3"/>
  <c r="F200" i="4"/>
  <c r="H151" i="3"/>
  <c r="F148" i="4" s="1"/>
  <c r="G200" i="2"/>
  <c r="F200"/>
  <c r="F265" i="3"/>
  <c r="F134"/>
  <c r="E134"/>
  <c r="D134"/>
  <c r="D149" i="2"/>
  <c r="C151" i="3"/>
  <c r="K15" i="1"/>
  <c r="F147" i="5" l="1"/>
  <c r="F261" s="1"/>
  <c r="D151" i="3"/>
  <c r="D148" i="4" s="1"/>
  <c r="D261" i="1"/>
  <c r="K129"/>
  <c r="G134" i="3" s="1"/>
  <c r="G140" i="1"/>
  <c r="K148"/>
  <c r="I185" i="2"/>
  <c r="I189" i="3"/>
  <c r="E186" i="4"/>
  <c r="G188" i="3"/>
  <c r="I191"/>
  <c r="E188" i="4"/>
  <c r="I190" i="3"/>
  <c r="E187" i="4"/>
  <c r="C185"/>
  <c r="E152" i="3"/>
  <c r="E184" i="5"/>
  <c r="C148"/>
  <c r="E148" s="1"/>
  <c r="J149" i="2"/>
  <c r="J147" i="1"/>
  <c r="J261" s="1"/>
  <c r="E199" i="2"/>
  <c r="G193" i="1"/>
  <c r="F148" i="2"/>
  <c r="C199"/>
  <c r="E193" i="1"/>
  <c r="C148"/>
  <c r="K134" i="5"/>
  <c r="G134" i="1"/>
  <c r="C266" i="5"/>
  <c r="L151" i="3"/>
  <c r="L265" s="1"/>
  <c r="I203" i="4"/>
  <c r="I202"/>
  <c r="I201"/>
  <c r="I200"/>
  <c r="I165"/>
  <c r="I164"/>
  <c r="I152"/>
  <c r="I151"/>
  <c r="K153" i="3"/>
  <c r="G194" i="4"/>
  <c r="I194"/>
  <c r="H148"/>
  <c r="H265" i="3"/>
  <c r="D265"/>
  <c r="D263" i="5" s="1"/>
  <c r="D148" i="2"/>
  <c r="C265" i="3"/>
  <c r="C269" i="1" l="1"/>
  <c r="C271" s="1"/>
  <c r="C147" i="5"/>
  <c r="C261" s="1"/>
  <c r="E261" s="1"/>
  <c r="F263" s="1"/>
  <c r="K147" i="1"/>
  <c r="I149" i="2"/>
  <c r="E151" i="3"/>
  <c r="C149" i="4"/>
  <c r="G152" i="3"/>
  <c r="E185" i="4"/>
  <c r="K189" i="3"/>
  <c r="I188"/>
  <c r="G186" i="4"/>
  <c r="K190" i="3"/>
  <c r="I187" i="4" s="1"/>
  <c r="G187"/>
  <c r="K191" i="3"/>
  <c r="I188" i="4" s="1"/>
  <c r="G188"/>
  <c r="J148" i="2"/>
  <c r="H148"/>
  <c r="G148" i="1"/>
  <c r="G194" i="2"/>
  <c r="E194"/>
  <c r="C194"/>
  <c r="E148" i="1"/>
  <c r="C147"/>
  <c r="E147" i="5"/>
  <c r="J148" i="4"/>
  <c r="D264" i="5"/>
  <c r="C263"/>
  <c r="I150" i="4"/>
  <c r="C97" i="2"/>
  <c r="C17" i="1"/>
  <c r="J16" i="4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5"/>
  <c r="J16" i="2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5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4"/>
  <c r="C125"/>
  <c r="C126"/>
  <c r="D16" i="4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5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8"/>
  <c r="C16"/>
  <c r="C17"/>
  <c r="C15"/>
  <c r="C127" i="2"/>
  <c r="C123" i="1"/>
  <c r="C123" i="2" s="1"/>
  <c r="E269" i="1" l="1"/>
  <c r="E271" s="1"/>
  <c r="C264" i="5"/>
  <c r="K261" i="1"/>
  <c r="I148" i="2"/>
  <c r="K188" i="3"/>
  <c r="I186" i="4"/>
  <c r="E149"/>
  <c r="G151" i="3"/>
  <c r="E265"/>
  <c r="C148" i="4"/>
  <c r="G185"/>
  <c r="I152" i="3"/>
  <c r="G149" i="2"/>
  <c r="G147" i="1"/>
  <c r="G269"/>
  <c r="G271" s="1"/>
  <c r="E147"/>
  <c r="C148" i="2" s="1"/>
  <c r="C149"/>
  <c r="E149"/>
  <c r="C261" i="1"/>
  <c r="G265" i="5"/>
  <c r="C16" i="1"/>
  <c r="C15" s="1"/>
  <c r="C140" s="1"/>
  <c r="C276" l="1"/>
  <c r="I185" i="4"/>
  <c r="K152" i="3"/>
  <c r="I269" i="1"/>
  <c r="I271" s="1"/>
  <c r="I151" i="3"/>
  <c r="G149" i="4"/>
  <c r="G265" i="3"/>
  <c r="E148" i="4"/>
  <c r="G261" i="1"/>
  <c r="G148" i="2"/>
  <c r="E148"/>
  <c r="E261" i="1"/>
  <c r="E262" s="1"/>
  <c r="E280" s="1"/>
  <c r="C264"/>
  <c r="C262"/>
  <c r="G266" i="5"/>
  <c r="H268"/>
  <c r="C16" i="2"/>
  <c r="C129" i="1"/>
  <c r="C134" s="1"/>
  <c r="C15" i="2"/>
  <c r="G148" i="4" l="1"/>
  <c r="I265" i="3"/>
  <c r="K151"/>
  <c r="I149" i="4"/>
  <c r="K271" i="1"/>
  <c r="C267"/>
  <c r="C266"/>
  <c r="G264"/>
  <c r="G262"/>
  <c r="G280" s="1"/>
  <c r="E264"/>
  <c r="C134" i="3"/>
  <c r="K265" l="1"/>
  <c r="I148" i="4"/>
  <c r="I264" i="1"/>
  <c r="I262"/>
  <c r="I280" s="1"/>
  <c r="G267"/>
  <c r="G266"/>
  <c r="E267"/>
  <c r="E266"/>
  <c r="I267" l="1"/>
  <c r="I266"/>
  <c r="K264"/>
  <c r="K262"/>
  <c r="K280" s="1"/>
  <c r="K267" l="1"/>
  <c r="K266"/>
</calcChain>
</file>

<file path=xl/sharedStrings.xml><?xml version="1.0" encoding="utf-8"?>
<sst xmlns="http://schemas.openxmlformats.org/spreadsheetml/2006/main" count="2234" uniqueCount="237">
  <si>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</si>
  <si>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</si>
  <si>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</si>
  <si>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</si>
  <si>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</si>
  <si>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</si>
  <si>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2009/2008 (VAR %)</t>
  </si>
  <si>
    <t>2010/2009 (VAR %)</t>
  </si>
  <si>
    <t>2011/2010 (VAR %)</t>
  </si>
  <si>
    <t>2012/2011 (VAR %)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</si>
  <si>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</si>
  <si>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</si>
  <si>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</si>
  <si>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</si>
  <si>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</si>
  <si>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</si>
  <si>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</si>
  <si>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</si>
  <si>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</si>
  <si>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</si>
  <si>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</si>
  <si>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</si>
  <si>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</si>
  <si>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</si>
  <si>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</si>
  <si>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</si>
  <si>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</si>
  <si>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</si>
  <si>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</si>
  <si>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</si>
  <si>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</si>
  <si>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</si>
  <si>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</si>
  <si>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</si>
  <si>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</si>
  <si>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</si>
  <si>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</si>
  <si>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</si>
  <si>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</si>
  <si>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</si>
  <si>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</si>
  <si>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</si>
  <si>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</si>
  <si>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</si>
  <si>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</si>
  <si>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</si>
  <si>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</si>
  <si>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</si>
  <si>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</si>
  <si>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</si>
  <si>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</si>
  <si>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</si>
  <si>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</si>
  <si>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</si>
  <si>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</si>
  <si>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</si>
  <si>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</si>
  <si>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</si>
  <si>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</si>
  <si>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</si>
  <si>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</si>
  <si>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</si>
  <si>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</si>
  <si>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</si>
  <si>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</si>
  <si>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</si>
  <si>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</si>
  <si>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</si>
  <si>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</si>
  <si>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</si>
  <si>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</si>
  <si>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</si>
  <si>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</si>
  <si>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</si>
  <si>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</si>
  <si>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</si>
  <si>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</si>
  <si>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</si>
  <si>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</si>
  <si>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</si>
  <si>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</si>
  <si>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</si>
  <si>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</si>
  <si>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</si>
  <si>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</si>
  <si>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</si>
  <si>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</si>
  <si>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</si>
  <si>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</si>
  <si>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</si>
  <si>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</si>
  <si>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</si>
  <si>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</si>
  <si>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</si>
  <si>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</si>
  <si>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</si>
  <si>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</si>
  <si>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</si>
  <si>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</si>
  <si>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</si>
  <si>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</si>
  <si>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2018/2017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</si>
  <si>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</si>
  <si>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</si>
  <si>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</si>
  <si>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</si>
  <si>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</si>
  <si>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</si>
  <si>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</si>
  <si>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</si>
  <si>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</si>
  <si>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</si>
  <si>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</si>
  <si>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</si>
  <si>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</si>
  <si>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</si>
  <si>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</si>
  <si>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</si>
  <si>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</si>
  <si>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</si>
  <si>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</si>
  <si>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</si>
  <si>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</si>
  <si>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</si>
  <si>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</si>
  <si>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</si>
  <si>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</si>
  <si>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</si>
  <si>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</si>
  <si>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</si>
  <si>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</si>
  <si>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</si>
  <si>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</si>
  <si>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</si>
  <si>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</si>
  <si>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</si>
  <si>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</si>
  <si>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</si>
  <si>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</si>
  <si>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</si>
  <si>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</si>
  <si>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</si>
  <si>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</si>
  <si>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</si>
  <si>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</si>
  <si>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</si>
  <si>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</si>
  <si>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</si>
  <si>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</si>
  <si>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</si>
  <si>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</si>
  <si>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</si>
  <si>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</si>
  <si>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</si>
  <si>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</si>
  <si>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</si>
  <si>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</si>
  <si>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</si>
  <si>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</si>
  <si>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</si>
  <si>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</si>
  <si>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</si>
  <si>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</si>
  <si>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</si>
  <si>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</si>
  <si>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</si>
  <si>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</si>
  <si>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</si>
  <si>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</si>
  <si>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</si>
  <si>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</si>
  <si>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</si>
  <si>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</si>
  <si>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</si>
  <si>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</si>
  <si>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</si>
  <si>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</si>
  <si>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</si>
  <si>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</si>
  <si>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</si>
  <si>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</si>
  <si>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</si>
  <si>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</si>
  <si>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</si>
  <si>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</si>
  <si>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</si>
  <si>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</si>
  <si>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</si>
  <si>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</si>
  <si>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</si>
  <si>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</si>
  <si>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</si>
  <si>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</si>
  <si>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</si>
  <si>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</si>
  <si>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</si>
  <si>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</si>
  <si>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</si>
  <si>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</si>
  <si>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</si>
  <si>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</si>
  <si>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</si>
  <si>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</si>
  <si>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</si>
  <si>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</si>
  <si>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</si>
  <si>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</si>
  <si>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</si>
  <si>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</si>
  <si>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TOTAL COSTOS OPERATIVOS</t>
  </si>
  <si>
    <t>TOTAL GASTOS ADMINISTRATIVOS</t>
  </si>
  <si>
    <t xml:space="preserve">TOTAL COSTOS Y GASTOS </t>
  </si>
  <si>
    <t>Fijos</t>
  </si>
  <si>
    <t>Variables</t>
  </si>
  <si>
    <t>DEFLACTOR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</si>
  <si>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</si>
  <si>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</si>
  <si>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</si>
  <si>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</si>
  <si>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</si>
  <si>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</si>
  <si>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</si>
  <si>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>otros Gastos en servicios personales</t>
  </si>
  <si>
    <t>Intereses a las cesantías</t>
  </si>
  <si>
    <t>Indemnización por vacaciones</t>
  </si>
  <si>
    <t>Capacitaciones</t>
  </si>
  <si>
    <t>Compra de Equipo</t>
  </si>
  <si>
    <t>Otros Gastos en servicios personales</t>
  </si>
  <si>
    <t>Intereses a las Cesatías</t>
  </si>
  <si>
    <t>Indemnizacion vacaciones</t>
  </si>
  <si>
    <t>Compra de equipo</t>
  </si>
  <si>
    <t>Energia, Acueducto, alcantarillado, aseo, telefono, gas, internet</t>
  </si>
  <si>
    <t>INFORMACIÓN PROYECTADA - DATOS CONSTANTES EN $2012</t>
  </si>
  <si>
    <t>BonificaciónEspecial de recreación</t>
  </si>
  <si>
    <t>Bonificacion especial de recración</t>
  </si>
  <si>
    <t>TOTAL</t>
  </si>
  <si>
    <t>SERV. PERSONALES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</si>
</sst>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#,"/>
    <numFmt numFmtId="168" formatCode="_([$€]* #,##0.00_);_([$€]* \(#,##0.00\);_([$€]* &quot;-&quot;??_);_(@_)"/>
    <numFmt numFmtId="169" formatCode="_ * #,##0.00_ ;_ * \-#,##0.00_ ;_ * &quot;-&quot;??_ ;_ @_ "/>
    <numFmt numFmtId="170" formatCode="_ &quot;$&quot;\ * #,##0.00_ ;_ &quot;$&quot;\ * \-#,##0.00_ ;_ &quot;$&quot;\ * &quot;-&quot;??_ ;_ @_ "/>
    <numFmt numFmtId="171" formatCode="0.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0" fontId="2" fillId="0" borderId="0" applyNumberFormat="0" applyFill="0" applyBorder="0" applyProtection="0">
      <alignment vertical="top"/>
    </xf>
    <xf numFmtId="0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8" fontId="3" fillId="0" borderId="0" applyFont="0" applyFill="0" applyBorder="0" applyAlignment="0" applyProtection="0"/>
    <xf numFmtId="167" fontId="4" fillId="0" borderId="0">
      <protection locked="0"/>
    </xf>
    <xf numFmtId="0" fontId="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3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8" fillId="0" borderId="0"/>
    <xf numFmtId="9" fontId="1" fillId="0" borderId="0" applyFont="0" applyFill="0" applyBorder="0" applyAlignment="0" applyProtection="0"/>
  </cellStyleXfs>
  <cellXfs count="268">
    <xf numFmtId="0" fontId="0" fillId="0" borderId="0" xfId="0"/>
    <xf numFmtId="0" fontId="9" fillId="0" borderId="0" xfId="1" applyFont="1" applyAlignment="1"/>
    <xf numFmtId="0" fontId="10" fillId="0" borderId="0" xfId="0" applyFont="1" applyAlignment="1">
      <alignment vertical="center" wrapText="1"/>
    </xf>
    <xf numFmtId="0" fontId="11" fillId="2" borderId="1" xfId="1" applyFont="1" applyFill="1" applyBorder="1" applyAlignment="1"/>
    <xf numFmtId="0" fontId="12" fillId="0" borderId="0" xfId="1" applyFont="1" applyAlignment="1"/>
    <xf numFmtId="0" fontId="11" fillId="0" borderId="0" xfId="1" applyFont="1" applyAlignment="1"/>
    <xf numFmtId="0" fontId="13" fillId="0" borderId="12" xfId="1" applyFont="1" applyFill="1" applyBorder="1" applyAlignment="1" applyProtection="1">
      <alignment horizontal="center" vertical="center"/>
      <protection locked="0" hidden="1"/>
    </xf>
    <xf numFmtId="0" fontId="13" fillId="0" borderId="13" xfId="1" applyFont="1" applyFill="1" applyBorder="1" applyAlignment="1" applyProtection="1">
      <alignment horizontal="center" vertical="center"/>
      <protection locked="0" hidden="1"/>
    </xf>
    <xf numFmtId="3" fontId="13" fillId="4" borderId="16" xfId="2" applyNumberFormat="1" applyFont="1" applyFill="1" applyBorder="1"/>
    <xf numFmtId="0" fontId="9" fillId="0" borderId="18" xfId="1" applyFont="1" applyBorder="1" applyAlignment="1"/>
    <xf numFmtId="3" fontId="13" fillId="5" borderId="21" xfId="2" applyNumberFormat="1" applyFont="1" applyFill="1" applyBorder="1"/>
    <xf numFmtId="3" fontId="13" fillId="6" borderId="21" xfId="2" applyNumberFormat="1" applyFont="1" applyFill="1" applyBorder="1"/>
    <xf numFmtId="3" fontId="14" fillId="0" borderId="21" xfId="2" quotePrefix="1" applyNumberFormat="1" applyFont="1" applyFill="1" applyBorder="1" applyAlignment="1">
      <alignment horizontal="left"/>
    </xf>
    <xf numFmtId="3" fontId="14" fillId="0" borderId="21" xfId="2" applyNumberFormat="1" applyFont="1" applyFill="1" applyBorder="1" applyAlignment="1">
      <alignment horizontal="left"/>
    </xf>
    <xf numFmtId="3" fontId="15" fillId="0" borderId="21" xfId="2" quotePrefix="1" applyNumberFormat="1" applyFont="1" applyFill="1" applyBorder="1" applyAlignment="1">
      <alignment horizontal="left"/>
    </xf>
    <xf numFmtId="3" fontId="15" fillId="0" borderId="21" xfId="2" applyNumberFormat="1" applyFont="1" applyFill="1" applyBorder="1" applyAlignment="1">
      <alignment horizontal="left"/>
    </xf>
    <xf numFmtId="3" fontId="13" fillId="6" borderId="21" xfId="2" applyNumberFormat="1" applyFont="1" applyFill="1" applyBorder="1" applyAlignment="1">
      <alignment horizontal="left"/>
    </xf>
    <xf numFmtId="3" fontId="14" fillId="0" borderId="21" xfId="2" applyNumberFormat="1" applyFont="1" applyFill="1" applyBorder="1"/>
    <xf numFmtId="3" fontId="13" fillId="6" borderId="21" xfId="2" quotePrefix="1" applyNumberFormat="1" applyFont="1" applyFill="1" applyBorder="1" applyAlignment="1">
      <alignment horizontal="left"/>
    </xf>
    <xf numFmtId="3" fontId="9" fillId="0" borderId="21" xfId="2" applyNumberFormat="1" applyFont="1" applyFill="1" applyBorder="1"/>
    <xf numFmtId="3" fontId="15" fillId="0" borderId="21" xfId="2" applyNumberFormat="1" applyFont="1" applyFill="1" applyBorder="1"/>
    <xf numFmtId="3" fontId="14" fillId="0" borderId="21" xfId="2" applyNumberFormat="1" applyFont="1" applyFill="1" applyBorder="1" applyAlignment="1">
      <alignment horizontal="justify"/>
    </xf>
    <xf numFmtId="3" fontId="13" fillId="5" borderId="21" xfId="2" applyNumberFormat="1" applyFont="1" applyFill="1" applyBorder="1" applyAlignment="1">
      <alignment horizontal="left"/>
    </xf>
    <xf numFmtId="3" fontId="15" fillId="0" borderId="26" xfId="2" applyNumberFormat="1" applyFont="1" applyFill="1" applyBorder="1"/>
    <xf numFmtId="0" fontId="11" fillId="0" borderId="28" xfId="1" applyFont="1" applyFill="1" applyBorder="1" applyAlignment="1">
      <alignment horizontal="center"/>
    </xf>
    <xf numFmtId="0" fontId="11" fillId="0" borderId="29" xfId="1" applyFont="1" applyFill="1" applyBorder="1" applyAlignment="1">
      <alignment horizontal="center"/>
    </xf>
    <xf numFmtId="10" fontId="9" fillId="0" borderId="30" xfId="1" applyNumberFormat="1" applyFont="1" applyBorder="1" applyAlignment="1"/>
    <xf numFmtId="10" fontId="9" fillId="0" borderId="31" xfId="1" applyNumberFormat="1" applyFont="1" applyBorder="1" applyAlignment="1"/>
    <xf numFmtId="10" fontId="9" fillId="0" borderId="0" xfId="1" applyNumberFormat="1" applyFont="1" applyBorder="1" applyAlignment="1"/>
    <xf numFmtId="0" fontId="9" fillId="0" borderId="0" xfId="1" applyFont="1" applyAlignment="1">
      <alignment wrapText="1"/>
    </xf>
    <xf numFmtId="0" fontId="13" fillId="0" borderId="12" xfId="1" applyFont="1" applyFill="1" applyBorder="1" applyAlignment="1" applyProtection="1">
      <alignment horizontal="center" vertical="center" wrapText="1"/>
      <protection locked="0" hidden="1"/>
    </xf>
    <xf numFmtId="0" fontId="13" fillId="0" borderId="13" xfId="1" applyFont="1" applyFill="1" applyBorder="1" applyAlignment="1" applyProtection="1">
      <alignment horizontal="center" vertical="center" wrapText="1"/>
      <protection locked="0" hidden="1"/>
    </xf>
    <xf numFmtId="3" fontId="13" fillId="5" borderId="42" xfId="2" applyNumberFormat="1" applyFont="1" applyFill="1" applyBorder="1"/>
    <xf numFmtId="3" fontId="13" fillId="6" borderId="42" xfId="2" applyNumberFormat="1" applyFont="1" applyFill="1" applyBorder="1"/>
    <xf numFmtId="3" fontId="14" fillId="0" borderId="42" xfId="2" quotePrefix="1" applyNumberFormat="1" applyFont="1" applyFill="1" applyBorder="1" applyAlignment="1">
      <alignment horizontal="left"/>
    </xf>
    <xf numFmtId="3" fontId="14" fillId="0" borderId="42" xfId="2" applyNumberFormat="1" applyFont="1" applyFill="1" applyBorder="1" applyAlignment="1">
      <alignment horizontal="left"/>
    </xf>
    <xf numFmtId="3" fontId="15" fillId="0" borderId="42" xfId="2" quotePrefix="1" applyNumberFormat="1" applyFont="1" applyFill="1" applyBorder="1" applyAlignment="1">
      <alignment horizontal="left"/>
    </xf>
    <xf numFmtId="3" fontId="13" fillId="6" borderId="42" xfId="2" applyNumberFormat="1" applyFont="1" applyFill="1" applyBorder="1" applyAlignment="1">
      <alignment horizontal="left"/>
    </xf>
    <xf numFmtId="3" fontId="14" fillId="0" borderId="42" xfId="2" applyNumberFormat="1" applyFont="1" applyFill="1" applyBorder="1"/>
    <xf numFmtId="3" fontId="13" fillId="6" borderId="42" xfId="2" quotePrefix="1" applyNumberFormat="1" applyFont="1" applyFill="1" applyBorder="1" applyAlignment="1">
      <alignment horizontal="left"/>
    </xf>
    <xf numFmtId="3" fontId="9" fillId="0" borderId="42" xfId="2" applyNumberFormat="1" applyFont="1" applyFill="1" applyBorder="1"/>
    <xf numFmtId="3" fontId="14" fillId="0" borderId="42" xfId="2" applyNumberFormat="1" applyFont="1" applyFill="1" applyBorder="1" applyAlignment="1">
      <alignment horizontal="justify"/>
    </xf>
    <xf numFmtId="3" fontId="13" fillId="5" borderId="42" xfId="2" applyNumberFormat="1" applyFont="1" applyFill="1" applyBorder="1" applyAlignment="1">
      <alignment horizontal="left"/>
    </xf>
    <xf numFmtId="0" fontId="16" fillId="0" borderId="5" xfId="0" applyFont="1" applyBorder="1" applyAlignment="1">
      <alignment vertical="center"/>
    </xf>
    <xf numFmtId="0" fontId="16" fillId="0" borderId="37" xfId="0" applyFont="1" applyBorder="1" applyAlignment="1">
      <alignment vertical="center"/>
    </xf>
    <xf numFmtId="3" fontId="15" fillId="0" borderId="42" xfId="2" applyNumberFormat="1" applyFont="1" applyFill="1" applyBorder="1"/>
    <xf numFmtId="3" fontId="15" fillId="0" borderId="43" xfId="2" applyNumberFormat="1" applyFont="1" applyFill="1" applyBorder="1"/>
    <xf numFmtId="0" fontId="13" fillId="0" borderId="30" xfId="1" applyFont="1" applyFill="1" applyBorder="1" applyAlignment="1" applyProtection="1">
      <alignment horizontal="center" vertical="center" wrapText="1"/>
      <protection locked="0" hidden="1"/>
    </xf>
    <xf numFmtId="0" fontId="13" fillId="0" borderId="32" xfId="1" applyFont="1" applyFill="1" applyBorder="1" applyAlignment="1" applyProtection="1">
      <alignment horizontal="center" vertical="center" wrapText="1"/>
      <protection locked="0" hidden="1"/>
    </xf>
    <xf numFmtId="0" fontId="13" fillId="0" borderId="39" xfId="1" applyFont="1" applyFill="1" applyBorder="1" applyAlignment="1" applyProtection="1">
      <alignment horizontal="center" vertical="center" wrapText="1"/>
      <protection locked="0" hidden="1"/>
    </xf>
    <xf numFmtId="0" fontId="17" fillId="0" borderId="0" xfId="1" applyFont="1" applyAlignment="1"/>
    <xf numFmtId="0" fontId="9" fillId="0" borderId="0" xfId="1" applyFont="1" applyAlignment="1">
      <alignment horizontal="left"/>
    </xf>
    <xf numFmtId="0" fontId="14" fillId="0" borderId="0" xfId="2" applyFont="1" applyAlignment="1">
      <alignment horizontal="left"/>
    </xf>
    <xf numFmtId="0" fontId="14" fillId="0" borderId="16" xfId="2" applyFont="1" applyBorder="1" applyAlignment="1">
      <alignment horizontal="left"/>
    </xf>
    <xf numFmtId="0" fontId="14" fillId="0" borderId="21" xfId="2" applyFont="1" applyBorder="1" applyAlignment="1">
      <alignment horizontal="left"/>
    </xf>
    <xf numFmtId="0" fontId="9" fillId="0" borderId="21" xfId="1" applyFont="1" applyBorder="1" applyAlignment="1">
      <alignment horizontal="left"/>
    </xf>
    <xf numFmtId="0" fontId="9" fillId="0" borderId="44" xfId="1" applyFont="1" applyBorder="1" applyAlignment="1">
      <alignment horizontal="left"/>
    </xf>
    <xf numFmtId="0" fontId="9" fillId="0" borderId="41" xfId="1" applyFont="1" applyBorder="1" applyAlignment="1">
      <alignment horizontal="left"/>
    </xf>
    <xf numFmtId="0" fontId="9" fillId="0" borderId="27" xfId="1" applyFont="1" applyBorder="1" applyAlignment="1">
      <alignment horizontal="left"/>
    </xf>
    <xf numFmtId="171" fontId="11" fillId="0" borderId="0" xfId="1" applyNumberFormat="1" applyFont="1" applyAlignment="1"/>
    <xf numFmtId="0" fontId="18" fillId="0" borderId="0" xfId="1" applyFont="1" applyAlignment="1"/>
    <xf numFmtId="0" fontId="19" fillId="0" borderId="0" xfId="1" applyFont="1" applyAlignment="1"/>
    <xf numFmtId="3" fontId="9" fillId="0" borderId="0" xfId="1" applyNumberFormat="1" applyFont="1" applyAlignment="1"/>
    <xf numFmtId="3" fontId="12" fillId="0" borderId="0" xfId="1" applyNumberFormat="1" applyFont="1" applyAlignment="1"/>
    <xf numFmtId="3" fontId="13" fillId="0" borderId="39" xfId="1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32" xfId="1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30" xfId="1" applyNumberFormat="1" applyFont="1" applyFill="1" applyBorder="1" applyAlignment="1" applyProtection="1">
      <alignment horizontal="center" vertical="center" wrapText="1"/>
      <protection locked="0" hidden="1"/>
    </xf>
    <xf numFmtId="3" fontId="9" fillId="0" borderId="22" xfId="1" applyNumberFormat="1" applyFont="1" applyBorder="1" applyAlignment="1"/>
    <xf numFmtId="3" fontId="9" fillId="0" borderId="23" xfId="1" applyNumberFormat="1" applyFont="1" applyBorder="1" applyAlignment="1"/>
    <xf numFmtId="3" fontId="9" fillId="0" borderId="12" xfId="1" applyNumberFormat="1" applyFont="1" applyBorder="1" applyAlignment="1"/>
    <xf numFmtId="3" fontId="9" fillId="0" borderId="13" xfId="1" applyNumberFormat="1" applyFont="1" applyBorder="1" applyAlignment="1"/>
    <xf numFmtId="3" fontId="11" fillId="9" borderId="28" xfId="1" applyNumberFormat="1" applyFont="1" applyFill="1" applyBorder="1" applyAlignment="1">
      <alignment horizontal="center"/>
    </xf>
    <xf numFmtId="3" fontId="11" fillId="9" borderId="29" xfId="1" applyNumberFormat="1" applyFont="1" applyFill="1" applyBorder="1" applyAlignment="1">
      <alignment horizontal="center"/>
    </xf>
    <xf numFmtId="3" fontId="9" fillId="9" borderId="30" xfId="1" applyNumberFormat="1" applyFont="1" applyFill="1" applyBorder="1" applyAlignment="1"/>
    <xf numFmtId="3" fontId="9" fillId="9" borderId="31" xfId="1" applyNumberFormat="1" applyFont="1" applyFill="1" applyBorder="1" applyAlignment="1"/>
    <xf numFmtId="3" fontId="9" fillId="9" borderId="0" xfId="1" applyNumberFormat="1" applyFont="1" applyFill="1" applyBorder="1" applyAlignment="1"/>
    <xf numFmtId="3" fontId="9" fillId="9" borderId="0" xfId="1" applyNumberFormat="1" applyFont="1" applyFill="1" applyAlignment="1"/>
    <xf numFmtId="3" fontId="11" fillId="8" borderId="28" xfId="1" applyNumberFormat="1" applyFont="1" applyFill="1" applyBorder="1" applyAlignment="1">
      <alignment horizontal="center"/>
    </xf>
    <xf numFmtId="3" fontId="11" fillId="8" borderId="29" xfId="1" applyNumberFormat="1" applyFont="1" applyFill="1" applyBorder="1" applyAlignment="1">
      <alignment horizontal="center"/>
    </xf>
    <xf numFmtId="3" fontId="9" fillId="8" borderId="30" xfId="1" applyNumberFormat="1" applyFont="1" applyFill="1" applyBorder="1" applyAlignment="1"/>
    <xf numFmtId="3" fontId="9" fillId="8" borderId="31" xfId="1" applyNumberFormat="1" applyFont="1" applyFill="1" applyBorder="1" applyAlignment="1"/>
    <xf numFmtId="3" fontId="15" fillId="0" borderId="42" xfId="2" applyNumberFormat="1" applyFont="1" applyFill="1" applyBorder="1" applyAlignment="1">
      <alignment horizontal="left"/>
    </xf>
    <xf numFmtId="3" fontId="9" fillId="0" borderId="45" xfId="1" applyNumberFormat="1" applyFont="1" applyBorder="1" applyAlignment="1"/>
    <xf numFmtId="3" fontId="10" fillId="0" borderId="41" xfId="0" applyNumberFormat="1" applyFont="1" applyBorder="1"/>
    <xf numFmtId="3" fontId="9" fillId="0" borderId="14" xfId="1" applyNumberFormat="1" applyFont="1" applyBorder="1" applyAlignment="1"/>
    <xf numFmtId="3" fontId="9" fillId="0" borderId="24" xfId="1" applyNumberFormat="1" applyFont="1" applyBorder="1" applyAlignment="1"/>
    <xf numFmtId="3" fontId="9" fillId="0" borderId="25" xfId="1" applyNumberFormat="1" applyFont="1" applyBorder="1" applyAlignment="1"/>
    <xf numFmtId="3" fontId="9" fillId="0" borderId="23" xfId="1" applyNumberFormat="1" applyFont="1" applyBorder="1" applyAlignment="1"/>
    <xf numFmtId="4" fontId="9" fillId="0" borderId="0" xfId="1" applyNumberFormat="1" applyFont="1" applyAlignment="1"/>
    <xf numFmtId="4" fontId="12" fillId="0" borderId="0" xfId="1" applyNumberFormat="1" applyFont="1" applyAlignment="1"/>
    <xf numFmtId="4" fontId="0" fillId="0" borderId="0" xfId="0" applyNumberFormat="1"/>
    <xf numFmtId="4" fontId="13" fillId="0" borderId="12" xfId="1" applyNumberFormat="1" applyFont="1" applyFill="1" applyBorder="1" applyAlignment="1" applyProtection="1">
      <alignment horizontal="center" vertical="center" wrapText="1"/>
      <protection locked="0" hidden="1"/>
    </xf>
    <xf numFmtId="4" fontId="9" fillId="0" borderId="17" xfId="1" applyNumberFormat="1" applyFont="1" applyBorder="1" applyAlignment="1"/>
    <xf numFmtId="4" fontId="9" fillId="0" borderId="22" xfId="1" applyNumberFormat="1" applyFont="1" applyBorder="1" applyAlignment="1"/>
    <xf numFmtId="4" fontId="9" fillId="0" borderId="12" xfId="1" applyNumberFormat="1" applyFont="1" applyBorder="1" applyAlignment="1"/>
    <xf numFmtId="4" fontId="13" fillId="0" borderId="12" xfId="1" applyNumberFormat="1" applyFont="1" applyFill="1" applyBorder="1" applyAlignment="1" applyProtection="1">
      <alignment horizontal="center" vertical="center"/>
      <protection locked="0" hidden="1"/>
    </xf>
    <xf numFmtId="4" fontId="13" fillId="0" borderId="13" xfId="1" applyNumberFormat="1" applyFont="1" applyFill="1" applyBorder="1" applyAlignment="1" applyProtection="1">
      <alignment horizontal="center" vertical="center" wrapText="1"/>
      <protection locked="0" hidden="1"/>
    </xf>
    <xf numFmtId="4" fontId="9" fillId="0" borderId="18" xfId="1" applyNumberFormat="1" applyFont="1" applyBorder="1" applyAlignment="1"/>
    <xf numFmtId="4" fontId="9" fillId="0" borderId="19" xfId="1" applyNumberFormat="1" applyFont="1" applyBorder="1" applyAlignment="1"/>
    <xf numFmtId="4" fontId="9" fillId="0" borderId="20" xfId="1" applyNumberFormat="1" applyFont="1" applyBorder="1" applyAlignment="1"/>
    <xf numFmtId="4" fontId="13" fillId="0" borderId="13" xfId="1" applyNumberFormat="1" applyFont="1" applyFill="1" applyBorder="1" applyAlignment="1" applyProtection="1">
      <alignment horizontal="center" vertical="center"/>
      <protection locked="0" hidden="1"/>
    </xf>
    <xf numFmtId="4" fontId="13" fillId="0" borderId="14" xfId="1" applyNumberFormat="1" applyFont="1" applyFill="1" applyBorder="1" applyAlignment="1" applyProtection="1">
      <alignment horizontal="center" vertical="center"/>
      <protection locked="0" hidden="1"/>
    </xf>
    <xf numFmtId="4" fontId="13" fillId="0" borderId="15" xfId="1" applyNumberFormat="1" applyFont="1" applyFill="1" applyBorder="1" applyAlignment="1" applyProtection="1">
      <alignment horizontal="center" vertical="center"/>
      <protection locked="0" hidden="1"/>
    </xf>
    <xf numFmtId="4" fontId="9" fillId="0" borderId="23" xfId="1" applyNumberFormat="1" applyFont="1" applyBorder="1" applyAlignment="1"/>
    <xf numFmtId="4" fontId="9" fillId="0" borderId="13" xfId="1" applyNumberFormat="1" applyFont="1" applyBorder="1" applyAlignment="1"/>
    <xf numFmtId="3" fontId="11" fillId="0" borderId="22" xfId="1" applyNumberFormat="1" applyFont="1" applyBorder="1" applyAlignment="1"/>
    <xf numFmtId="3" fontId="11" fillId="0" borderId="45" xfId="1" applyNumberFormat="1" applyFont="1" applyBorder="1" applyAlignment="1"/>
    <xf numFmtId="3" fontId="13" fillId="0" borderId="45" xfId="1" applyNumberFormat="1" applyFont="1" applyBorder="1" applyAlignment="1"/>
    <xf numFmtId="3" fontId="11" fillId="0" borderId="25" xfId="1" applyNumberFormat="1" applyFont="1" applyBorder="1" applyAlignment="1"/>
    <xf numFmtId="3" fontId="11" fillId="0" borderId="17" xfId="1" applyNumberFormat="1" applyFont="1" applyBorder="1" applyAlignment="1"/>
    <xf numFmtId="0" fontId="20" fillId="7" borderId="1" xfId="1" applyFont="1" applyFill="1" applyBorder="1" applyAlignment="1">
      <alignment horizontal="left"/>
    </xf>
    <xf numFmtId="0" fontId="20" fillId="7" borderId="1" xfId="1" applyFont="1" applyFill="1" applyBorder="1" applyAlignment="1"/>
    <xf numFmtId="3" fontId="20" fillId="7" borderId="1" xfId="1" applyNumberFormat="1" applyFont="1" applyFill="1" applyBorder="1" applyAlignment="1"/>
    <xf numFmtId="0" fontId="20" fillId="0" borderId="0" xfId="1" applyFont="1" applyAlignment="1"/>
    <xf numFmtId="3" fontId="11" fillId="0" borderId="46" xfId="1" applyNumberFormat="1" applyFont="1" applyBorder="1" applyAlignment="1"/>
    <xf numFmtId="3" fontId="11" fillId="0" borderId="47" xfId="1" applyNumberFormat="1" applyFont="1" applyBorder="1" applyAlignment="1"/>
    <xf numFmtId="3" fontId="11" fillId="0" borderId="19" xfId="1" applyNumberFormat="1" applyFont="1" applyBorder="1" applyAlignment="1"/>
    <xf numFmtId="3" fontId="11" fillId="0" borderId="24" xfId="1" applyNumberFormat="1" applyFont="1" applyBorder="1" applyAlignment="1"/>
    <xf numFmtId="3" fontId="11" fillId="0" borderId="10" xfId="1" applyNumberFormat="1" applyFont="1" applyBorder="1" applyAlignment="1"/>
    <xf numFmtId="3" fontId="11" fillId="0" borderId="23" xfId="1" applyNumberFormat="1" applyFont="1" applyBorder="1" applyAlignment="1"/>
    <xf numFmtId="3" fontId="10" fillId="0" borderId="23" xfId="0" applyNumberFormat="1" applyFont="1" applyBorder="1"/>
    <xf numFmtId="3" fontId="13" fillId="0" borderId="23" xfId="1" applyNumberFormat="1" applyFont="1" applyBorder="1" applyAlignment="1"/>
    <xf numFmtId="3" fontId="11" fillId="0" borderId="48" xfId="1" applyNumberFormat="1" applyFont="1" applyBorder="1" applyAlignment="1"/>
    <xf numFmtId="3" fontId="9" fillId="0" borderId="49" xfId="1" applyNumberFormat="1" applyFont="1" applyBorder="1" applyAlignment="1"/>
    <xf numFmtId="3" fontId="11" fillId="0" borderId="9" xfId="1" applyNumberFormat="1" applyFont="1" applyBorder="1" applyAlignment="1"/>
    <xf numFmtId="3" fontId="10" fillId="0" borderId="22" xfId="0" applyNumberFormat="1" applyFont="1" applyBorder="1"/>
    <xf numFmtId="3" fontId="10" fillId="0" borderId="24" xfId="0" applyNumberFormat="1" applyFont="1" applyBorder="1"/>
    <xf numFmtId="3" fontId="13" fillId="0" borderId="22" xfId="1" applyNumberFormat="1" applyFont="1" applyBorder="1" applyAlignment="1"/>
    <xf numFmtId="4" fontId="9" fillId="9" borderId="30" xfId="1" applyNumberFormat="1" applyFont="1" applyFill="1" applyBorder="1" applyAlignment="1"/>
    <xf numFmtId="4" fontId="9" fillId="0" borderId="30" xfId="1" applyNumberFormat="1" applyFont="1" applyBorder="1" applyAlignment="1"/>
    <xf numFmtId="4" fontId="9" fillId="0" borderId="31" xfId="1" applyNumberFormat="1" applyFont="1" applyBorder="1" applyAlignment="1"/>
    <xf numFmtId="0" fontId="9" fillId="0" borderId="32" xfId="1" applyFont="1" applyBorder="1" applyAlignment="1"/>
    <xf numFmtId="3" fontId="13" fillId="0" borderId="25" xfId="1" applyNumberFormat="1" applyFont="1" applyBorder="1" applyAlignment="1"/>
    <xf numFmtId="3" fontId="9" fillId="0" borderId="42" xfId="1" applyNumberFormat="1" applyFont="1" applyBorder="1" applyAlignment="1"/>
    <xf numFmtId="3" fontId="9" fillId="0" borderId="47" xfId="1" applyNumberFormat="1" applyFont="1" applyBorder="1" applyAlignment="1"/>
    <xf numFmtId="3" fontId="13" fillId="0" borderId="47" xfId="1" applyNumberFormat="1" applyFont="1" applyBorder="1" applyAlignment="1"/>
    <xf numFmtId="3" fontId="9" fillId="0" borderId="50" xfId="1" applyNumberFormat="1" applyFont="1" applyBorder="1" applyAlignment="1"/>
    <xf numFmtId="3" fontId="20" fillId="7" borderId="3" xfId="1" applyNumberFormat="1" applyFont="1" applyFill="1" applyBorder="1" applyAlignment="1"/>
    <xf numFmtId="3" fontId="20" fillId="7" borderId="5" xfId="1" applyNumberFormat="1" applyFont="1" applyFill="1" applyBorder="1" applyAlignment="1"/>
    <xf numFmtId="0" fontId="9" fillId="0" borderId="51" xfId="1" applyFont="1" applyBorder="1" applyAlignment="1"/>
    <xf numFmtId="3" fontId="20" fillId="7" borderId="52" xfId="1" applyNumberFormat="1" applyFont="1" applyFill="1" applyBorder="1" applyAlignment="1"/>
    <xf numFmtId="3" fontId="10" fillId="0" borderId="25" xfId="0" applyNumberFormat="1" applyFont="1" applyBorder="1"/>
    <xf numFmtId="1" fontId="21" fillId="0" borderId="21" xfId="28" applyNumberFormat="1" applyFont="1" applyFill="1" applyBorder="1" applyAlignment="1" applyProtection="1"/>
    <xf numFmtId="0" fontId="11" fillId="2" borderId="0" xfId="1" applyFont="1" applyFill="1" applyBorder="1" applyAlignment="1"/>
    <xf numFmtId="0" fontId="11" fillId="3" borderId="2" xfId="1" applyFont="1" applyFill="1" applyBorder="1" applyAlignment="1">
      <alignment horizontal="center" vertical="center"/>
    </xf>
    <xf numFmtId="0" fontId="11" fillId="3" borderId="53" xfId="1" applyFont="1" applyFill="1" applyBorder="1" applyAlignment="1">
      <alignment horizontal="center" vertical="center"/>
    </xf>
    <xf numFmtId="0" fontId="11" fillId="3" borderId="33" xfId="1" applyFont="1" applyFill="1" applyBorder="1" applyAlignment="1">
      <alignment horizontal="center" vertical="center"/>
    </xf>
    <xf numFmtId="3" fontId="13" fillId="4" borderId="46" xfId="2" applyNumberFormat="1" applyFont="1" applyFill="1" applyBorder="1"/>
    <xf numFmtId="3" fontId="13" fillId="5" borderId="45" xfId="2" applyNumberFormat="1" applyFont="1" applyFill="1" applyBorder="1"/>
    <xf numFmtId="3" fontId="13" fillId="6" borderId="45" xfId="2" applyNumberFormat="1" applyFont="1" applyFill="1" applyBorder="1"/>
    <xf numFmtId="3" fontId="14" fillId="0" borderId="45" xfId="2" quotePrefix="1" applyNumberFormat="1" applyFont="1" applyFill="1" applyBorder="1" applyAlignment="1">
      <alignment horizontal="left"/>
    </xf>
    <xf numFmtId="3" fontId="14" fillId="0" borderId="45" xfId="2" applyNumberFormat="1" applyFont="1" applyFill="1" applyBorder="1" applyAlignment="1">
      <alignment horizontal="left"/>
    </xf>
    <xf numFmtId="3" fontId="15" fillId="0" borderId="45" xfId="2" applyNumberFormat="1" applyFont="1" applyFill="1" applyBorder="1" applyAlignment="1">
      <alignment horizontal="left"/>
    </xf>
    <xf numFmtId="3" fontId="15" fillId="0" borderId="45" xfId="2" quotePrefix="1" applyNumberFormat="1" applyFont="1" applyFill="1" applyBorder="1" applyAlignment="1">
      <alignment horizontal="left"/>
    </xf>
    <xf numFmtId="3" fontId="13" fillId="6" borderId="45" xfId="2" applyNumberFormat="1" applyFont="1" applyFill="1" applyBorder="1" applyAlignment="1">
      <alignment horizontal="left"/>
    </xf>
    <xf numFmtId="3" fontId="14" fillId="0" borderId="45" xfId="2" applyNumberFormat="1" applyFont="1" applyFill="1" applyBorder="1"/>
    <xf numFmtId="3" fontId="13" fillId="6" borderId="45" xfId="2" quotePrefix="1" applyNumberFormat="1" applyFont="1" applyFill="1" applyBorder="1" applyAlignment="1">
      <alignment horizontal="left"/>
    </xf>
    <xf numFmtId="3" fontId="9" fillId="0" borderId="45" xfId="2" applyNumberFormat="1" applyFont="1" applyFill="1" applyBorder="1"/>
    <xf numFmtId="3" fontId="14" fillId="0" borderId="45" xfId="2" applyNumberFormat="1" applyFont="1" applyFill="1" applyBorder="1" applyAlignment="1">
      <alignment horizontal="justify"/>
    </xf>
    <xf numFmtId="3" fontId="13" fillId="5" borderId="45" xfId="2" applyNumberFormat="1" applyFont="1" applyFill="1" applyBorder="1" applyAlignment="1">
      <alignment horizontal="left"/>
    </xf>
    <xf numFmtId="0" fontId="16" fillId="0" borderId="0" xfId="0" applyFont="1" applyBorder="1" applyAlignment="1">
      <alignment vertical="center"/>
    </xf>
    <xf numFmtId="3" fontId="15" fillId="0" borderId="45" xfId="2" applyNumberFormat="1" applyFont="1" applyFill="1" applyBorder="1"/>
    <xf numFmtId="3" fontId="15" fillId="0" borderId="54" xfId="2" applyNumberFormat="1" applyFont="1" applyFill="1" applyBorder="1"/>
    <xf numFmtId="3" fontId="14" fillId="0" borderId="45" xfId="2" quotePrefix="1" applyNumberFormat="1" applyFont="1" applyFill="1" applyBorder="1" applyAlignment="1">
      <alignment horizontal="right"/>
    </xf>
    <xf numFmtId="0" fontId="10" fillId="6" borderId="0" xfId="0" applyFont="1" applyFill="1" applyAlignment="1">
      <alignment vertical="center" wrapText="1"/>
    </xf>
    <xf numFmtId="0" fontId="9" fillId="6" borderId="0" xfId="1" applyFont="1" applyFill="1" applyAlignment="1"/>
    <xf numFmtId="0" fontId="11" fillId="6" borderId="0" xfId="1" applyFont="1" applyFill="1" applyBorder="1" applyAlignment="1"/>
    <xf numFmtId="0" fontId="19" fillId="6" borderId="0" xfId="1" applyFont="1" applyFill="1" applyAlignment="1"/>
    <xf numFmtId="0" fontId="11" fillId="6" borderId="2" xfId="1" applyFont="1" applyFill="1" applyBorder="1" applyAlignment="1">
      <alignment horizontal="center" vertical="center"/>
    </xf>
    <xf numFmtId="0" fontId="11" fillId="6" borderId="53" xfId="1" applyFont="1" applyFill="1" applyBorder="1" applyAlignment="1">
      <alignment horizontal="center" vertical="center"/>
    </xf>
    <xf numFmtId="0" fontId="11" fillId="6" borderId="33" xfId="1" applyFont="1" applyFill="1" applyBorder="1" applyAlignment="1">
      <alignment horizontal="center" vertical="center"/>
    </xf>
    <xf numFmtId="3" fontId="13" fillId="6" borderId="46" xfId="2" applyNumberFormat="1" applyFont="1" applyFill="1" applyBorder="1"/>
    <xf numFmtId="3" fontId="14" fillId="6" borderId="45" xfId="2" quotePrefix="1" applyNumberFormat="1" applyFont="1" applyFill="1" applyBorder="1" applyAlignment="1">
      <alignment horizontal="left"/>
    </xf>
    <xf numFmtId="3" fontId="14" fillId="6" borderId="45" xfId="2" applyNumberFormat="1" applyFont="1" applyFill="1" applyBorder="1" applyAlignment="1">
      <alignment horizontal="left"/>
    </xf>
    <xf numFmtId="3" fontId="15" fillId="6" borderId="45" xfId="2" applyNumberFormat="1" applyFont="1" applyFill="1" applyBorder="1" applyAlignment="1">
      <alignment horizontal="left"/>
    </xf>
    <xf numFmtId="3" fontId="15" fillId="6" borderId="45" xfId="2" quotePrefix="1" applyNumberFormat="1" applyFont="1" applyFill="1" applyBorder="1" applyAlignment="1">
      <alignment horizontal="left"/>
    </xf>
    <xf numFmtId="3" fontId="14" fillId="6" borderId="45" xfId="2" applyNumberFormat="1" applyFont="1" applyFill="1" applyBorder="1"/>
    <xf numFmtId="3" fontId="9" fillId="6" borderId="45" xfId="2" applyNumberFormat="1" applyFont="1" applyFill="1" applyBorder="1"/>
    <xf numFmtId="3" fontId="14" fillId="6" borderId="45" xfId="2" applyNumberFormat="1" applyFont="1" applyFill="1" applyBorder="1" applyAlignment="1">
      <alignment horizontal="justify"/>
    </xf>
    <xf numFmtId="0" fontId="16" fillId="6" borderId="0" xfId="0" applyFont="1" applyFill="1" applyBorder="1" applyAlignment="1">
      <alignment vertical="center"/>
    </xf>
    <xf numFmtId="3" fontId="15" fillId="6" borderId="45" xfId="2" applyNumberFormat="1" applyFont="1" applyFill="1" applyBorder="1"/>
    <xf numFmtId="3" fontId="15" fillId="6" borderId="54" xfId="2" applyNumberFormat="1" applyFont="1" applyFill="1" applyBorder="1"/>
    <xf numFmtId="0" fontId="20" fillId="6" borderId="1" xfId="1" applyFont="1" applyFill="1" applyBorder="1" applyAlignment="1"/>
    <xf numFmtId="3" fontId="13" fillId="6" borderId="33" xfId="1" applyNumberFormat="1" applyFont="1" applyFill="1" applyBorder="1" applyAlignment="1" applyProtection="1">
      <alignment horizontal="center" vertical="center" wrapText="1"/>
      <protection locked="0" hidden="1"/>
    </xf>
    <xf numFmtId="3" fontId="11" fillId="6" borderId="9" xfId="1" applyNumberFormat="1" applyFont="1" applyFill="1" applyBorder="1" applyAlignment="1"/>
    <xf numFmtId="3" fontId="20" fillId="6" borderId="3" xfId="1" applyNumberFormat="1" applyFont="1" applyFill="1" applyBorder="1" applyAlignment="1"/>
    <xf numFmtId="3" fontId="9" fillId="6" borderId="0" xfId="1" applyNumberFormat="1" applyFont="1" applyFill="1" applyAlignment="1"/>
    <xf numFmtId="9" fontId="9" fillId="0" borderId="0" xfId="33" applyFont="1" applyAlignment="1"/>
    <xf numFmtId="3" fontId="11" fillId="6" borderId="17" xfId="1" applyNumberFormat="1" applyFont="1" applyFill="1" applyBorder="1" applyAlignment="1"/>
    <xf numFmtId="3" fontId="11" fillId="6" borderId="46" xfId="1" applyNumberFormat="1" applyFont="1" applyFill="1" applyBorder="1" applyAlignment="1"/>
    <xf numFmtId="3" fontId="11" fillId="6" borderId="53" xfId="1" applyNumberFormat="1" applyFont="1" applyFill="1" applyBorder="1" applyAlignment="1"/>
    <xf numFmtId="9" fontId="9" fillId="6" borderId="0" xfId="1" applyNumberFormat="1" applyFont="1" applyFill="1" applyAlignment="1"/>
    <xf numFmtId="9" fontId="9" fillId="6" borderId="0" xfId="33" applyFont="1" applyFill="1" applyAlignment="1"/>
    <xf numFmtId="10" fontId="9" fillId="0" borderId="0" xfId="33" applyNumberFormat="1" applyFont="1" applyAlignment="1"/>
    <xf numFmtId="9" fontId="22" fillId="0" borderId="0" xfId="1" applyNumberFormat="1" applyFont="1" applyAlignment="1"/>
    <xf numFmtId="0" fontId="22" fillId="0" borderId="0" xfId="1" applyFont="1" applyAlignment="1"/>
    <xf numFmtId="0" fontId="22" fillId="0" borderId="0" xfId="1" applyFont="1" applyAlignment="1">
      <alignment horizontal="left"/>
    </xf>
    <xf numFmtId="3" fontId="22" fillId="0" borderId="0" xfId="1" applyNumberFormat="1" applyFont="1" applyAlignment="1"/>
    <xf numFmtId="0" fontId="20" fillId="7" borderId="34" xfId="1" applyFont="1" applyFill="1" applyBorder="1" applyAlignment="1">
      <alignment horizontal="left"/>
    </xf>
    <xf numFmtId="0" fontId="20" fillId="7" borderId="34" xfId="1" applyFont="1" applyFill="1" applyBorder="1" applyAlignment="1"/>
    <xf numFmtId="3" fontId="20" fillId="7" borderId="2" xfId="1" applyNumberFormat="1" applyFont="1" applyFill="1" applyBorder="1" applyAlignment="1"/>
    <xf numFmtId="3" fontId="20" fillId="7" borderId="55" xfId="1" applyNumberFormat="1" applyFont="1" applyFill="1" applyBorder="1" applyAlignment="1"/>
    <xf numFmtId="0" fontId="23" fillId="0" borderId="0" xfId="1" applyFont="1" applyBorder="1" applyAlignment="1">
      <alignment horizontal="left"/>
    </xf>
    <xf numFmtId="0" fontId="23" fillId="0" borderId="0" xfId="1" applyFont="1" applyBorder="1" applyAlignment="1"/>
    <xf numFmtId="3" fontId="23" fillId="0" borderId="0" xfId="1" applyNumberFormat="1" applyFont="1" applyBorder="1" applyAlignment="1"/>
    <xf numFmtId="0" fontId="22" fillId="0" borderId="0" xfId="1" applyFont="1" applyBorder="1" applyAlignment="1">
      <alignment horizontal="left"/>
    </xf>
    <xf numFmtId="0" fontId="22" fillId="0" borderId="0" xfId="1" applyFont="1" applyBorder="1" applyAlignment="1"/>
    <xf numFmtId="3" fontId="22" fillId="0" borderId="0" xfId="1" applyNumberFormat="1" applyFont="1" applyBorder="1" applyAlignment="1"/>
    <xf numFmtId="0" fontId="9" fillId="0" borderId="0" xfId="1" applyFont="1" applyFill="1" applyAlignment="1"/>
    <xf numFmtId="3" fontId="9" fillId="0" borderId="41" xfId="1" applyNumberFormat="1" applyFont="1" applyBorder="1" applyAlignment="1"/>
    <xf numFmtId="3" fontId="9" fillId="0" borderId="0" xfId="1" applyNumberFormat="1" applyFont="1" applyFill="1" applyAlignment="1"/>
    <xf numFmtId="0" fontId="20" fillId="0" borderId="0" xfId="1" applyFont="1" applyFill="1" applyAlignment="1"/>
    <xf numFmtId="0" fontId="23" fillId="0" borderId="0" xfId="1" applyFont="1" applyFill="1" applyBorder="1" applyAlignment="1"/>
    <xf numFmtId="0" fontId="22" fillId="0" borderId="0" xfId="1" applyFont="1" applyFill="1" applyBorder="1" applyAlignment="1"/>
    <xf numFmtId="0" fontId="22" fillId="0" borderId="0" xfId="1" applyFont="1" applyFill="1" applyAlignment="1"/>
    <xf numFmtId="3" fontId="9" fillId="0" borderId="22" xfId="1" applyNumberFormat="1" applyFont="1" applyFill="1" applyBorder="1" applyAlignment="1"/>
    <xf numFmtId="3" fontId="11" fillId="0" borderId="22" xfId="1" applyNumberFormat="1" applyFont="1" applyFill="1" applyBorder="1" applyAlignment="1"/>
    <xf numFmtId="3" fontId="9" fillId="0" borderId="23" xfId="1" applyNumberFormat="1" applyFont="1" applyFill="1" applyBorder="1" applyAlignment="1"/>
    <xf numFmtId="3" fontId="11" fillId="0" borderId="23" xfId="1" applyNumberFormat="1" applyFont="1" applyFill="1" applyBorder="1" applyAlignment="1"/>
    <xf numFmtId="3" fontId="13" fillId="0" borderId="23" xfId="1" applyNumberFormat="1" applyFont="1" applyFill="1" applyBorder="1" applyAlignment="1"/>
    <xf numFmtId="3" fontId="11" fillId="0" borderId="47" xfId="1" applyNumberFormat="1" applyFont="1" applyFill="1" applyBorder="1" applyAlignment="1"/>
    <xf numFmtId="3" fontId="9" fillId="0" borderId="47" xfId="1" applyNumberFormat="1" applyFont="1" applyFill="1" applyBorder="1" applyAlignment="1"/>
    <xf numFmtId="3" fontId="13" fillId="0" borderId="47" xfId="1" applyNumberFormat="1" applyFont="1" applyFill="1" applyBorder="1" applyAlignment="1"/>
    <xf numFmtId="3" fontId="10" fillId="0" borderId="22" xfId="0" applyNumberFormat="1" applyFont="1" applyFill="1" applyBorder="1"/>
    <xf numFmtId="0" fontId="9" fillId="3" borderId="34" xfId="1" applyFont="1" applyFill="1" applyBorder="1" applyAlignment="1">
      <alignment horizontal="left" vertical="center"/>
    </xf>
    <xf numFmtId="0" fontId="9" fillId="3" borderId="35" xfId="1" applyFont="1" applyFill="1" applyBorder="1" applyAlignment="1">
      <alignment horizontal="left" vertical="center"/>
    </xf>
    <xf numFmtId="0" fontId="9" fillId="3" borderId="36" xfId="1" applyFont="1" applyFill="1" applyBorder="1" applyAlignment="1">
      <alignment horizontal="left" vertical="center"/>
    </xf>
    <xf numFmtId="0" fontId="11" fillId="3" borderId="34" xfId="1" applyFont="1" applyFill="1" applyBorder="1" applyAlignment="1">
      <alignment horizontal="center" vertical="center"/>
    </xf>
    <xf numFmtId="0" fontId="11" fillId="3" borderId="35" xfId="1" applyFont="1" applyFill="1" applyBorder="1" applyAlignment="1">
      <alignment horizontal="center" vertical="center"/>
    </xf>
    <xf numFmtId="0" fontId="11" fillId="3" borderId="36" xfId="1" applyFont="1" applyFill="1" applyBorder="1" applyAlignment="1">
      <alignment horizontal="center" vertical="center"/>
    </xf>
    <xf numFmtId="3" fontId="13" fillId="3" borderId="3" xfId="1" applyNumberFormat="1" applyFont="1" applyFill="1" applyBorder="1" applyAlignment="1" applyProtection="1">
      <alignment horizontal="center"/>
      <protection locked="0" hidden="1"/>
    </xf>
    <xf numFmtId="3" fontId="13" fillId="3" borderId="4" xfId="1" applyNumberFormat="1" applyFont="1" applyFill="1" applyBorder="1" applyAlignment="1" applyProtection="1">
      <alignment horizontal="center"/>
      <protection locked="0" hidden="1"/>
    </xf>
    <xf numFmtId="3" fontId="13" fillId="3" borderId="5" xfId="1" applyNumberFormat="1" applyFont="1" applyFill="1" applyBorder="1" applyAlignment="1" applyProtection="1">
      <alignment horizontal="center"/>
      <protection locked="0" hidden="1"/>
    </xf>
    <xf numFmtId="3" fontId="13" fillId="0" borderId="3" xfId="1" applyNumberFormat="1" applyFont="1" applyFill="1" applyBorder="1" applyAlignment="1" applyProtection="1">
      <alignment horizontal="center"/>
      <protection locked="0" hidden="1"/>
    </xf>
    <xf numFmtId="3" fontId="13" fillId="0" borderId="5" xfId="1" applyNumberFormat="1" applyFont="1" applyFill="1" applyBorder="1" applyAlignment="1" applyProtection="1">
      <alignment horizontal="center"/>
      <protection locked="0" hidden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1" fillId="0" borderId="4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 applyProtection="1">
      <alignment horizontal="center"/>
      <protection locked="0" hidden="1"/>
    </xf>
    <xf numFmtId="0" fontId="13" fillId="3" borderId="4" xfId="1" applyFont="1" applyFill="1" applyBorder="1" applyAlignment="1" applyProtection="1">
      <alignment horizontal="center"/>
      <protection locked="0" hidden="1"/>
    </xf>
    <xf numFmtId="0" fontId="13" fillId="3" borderId="5" xfId="1" applyFont="1" applyFill="1" applyBorder="1" applyAlignment="1" applyProtection="1">
      <alignment horizontal="center"/>
      <protection locked="0" hidden="1"/>
    </xf>
    <xf numFmtId="0" fontId="13" fillId="0" borderId="3" xfId="1" applyFont="1" applyFill="1" applyBorder="1" applyAlignment="1" applyProtection="1">
      <alignment horizontal="center"/>
      <protection locked="0" hidden="1"/>
    </xf>
    <xf numFmtId="0" fontId="13" fillId="0" borderId="5" xfId="1" applyFont="1" applyFill="1" applyBorder="1" applyAlignment="1" applyProtection="1">
      <alignment horizontal="center"/>
      <protection locked="0" hidden="1"/>
    </xf>
    <xf numFmtId="3" fontId="11" fillId="8" borderId="2" xfId="1" applyNumberFormat="1" applyFont="1" applyFill="1" applyBorder="1" applyAlignment="1">
      <alignment horizontal="center" vertical="center" wrapText="1"/>
    </xf>
    <xf numFmtId="3" fontId="11" fillId="8" borderId="38" xfId="1" applyNumberFormat="1" applyFont="1" applyFill="1" applyBorder="1" applyAlignment="1">
      <alignment horizontal="center" vertical="center" wrapText="1"/>
    </xf>
    <xf numFmtId="3" fontId="11" fillId="8" borderId="40" xfId="1" applyNumberFormat="1" applyFont="1" applyFill="1" applyBorder="1" applyAlignment="1">
      <alignment horizontal="center" vertical="center" wrapText="1"/>
    </xf>
    <xf numFmtId="3" fontId="11" fillId="8" borderId="11" xfId="1" applyNumberFormat="1" applyFont="1" applyFill="1" applyBorder="1" applyAlignment="1">
      <alignment horizontal="center" vertical="center" wrapText="1"/>
    </xf>
    <xf numFmtId="3" fontId="11" fillId="8" borderId="33" xfId="1" applyNumberFormat="1" applyFont="1" applyFill="1" applyBorder="1" applyAlignment="1">
      <alignment horizontal="center" vertical="center" wrapText="1"/>
    </xf>
    <xf numFmtId="3" fontId="11" fillId="8" borderId="37" xfId="1" applyNumberFormat="1" applyFont="1" applyFill="1" applyBorder="1" applyAlignment="1">
      <alignment horizontal="center" vertical="center" wrapText="1"/>
    </xf>
    <xf numFmtId="3" fontId="11" fillId="9" borderId="2" xfId="1" applyNumberFormat="1" applyFont="1" applyFill="1" applyBorder="1" applyAlignment="1">
      <alignment horizontal="center" vertical="center" wrapText="1"/>
    </xf>
    <xf numFmtId="3" fontId="11" fillId="9" borderId="38" xfId="1" applyNumberFormat="1" applyFont="1" applyFill="1" applyBorder="1" applyAlignment="1">
      <alignment horizontal="center" vertical="center" wrapText="1"/>
    </xf>
    <xf numFmtId="3" fontId="11" fillId="9" borderId="40" xfId="1" applyNumberFormat="1" applyFont="1" applyFill="1" applyBorder="1" applyAlignment="1">
      <alignment horizontal="center" vertical="center" wrapText="1"/>
    </xf>
    <xf numFmtId="3" fontId="11" fillId="9" borderId="11" xfId="1" applyNumberFormat="1" applyFont="1" applyFill="1" applyBorder="1" applyAlignment="1">
      <alignment horizontal="center" vertical="center" wrapText="1"/>
    </xf>
    <xf numFmtId="3" fontId="11" fillId="9" borderId="33" xfId="1" applyNumberFormat="1" applyFont="1" applyFill="1" applyBorder="1" applyAlignment="1">
      <alignment horizontal="center" vertical="center" wrapText="1"/>
    </xf>
    <xf numFmtId="3" fontId="11" fillId="9" borderId="37" xfId="1" applyNumberFormat="1" applyFont="1" applyFill="1" applyBorder="1" applyAlignment="1">
      <alignment horizontal="center" vertical="center" wrapText="1"/>
    </xf>
    <xf numFmtId="0" fontId="11" fillId="3" borderId="34" xfId="1" applyFont="1" applyFill="1" applyBorder="1" applyAlignment="1">
      <alignment horizontal="left" vertical="center"/>
    </xf>
    <xf numFmtId="0" fontId="11" fillId="3" borderId="35" xfId="1" applyFont="1" applyFill="1" applyBorder="1" applyAlignment="1">
      <alignment horizontal="left" vertical="center"/>
    </xf>
    <xf numFmtId="0" fontId="11" fillId="3" borderId="36" xfId="1" applyFont="1" applyFill="1" applyBorder="1" applyAlignment="1">
      <alignment horizontal="left" vertical="center"/>
    </xf>
    <xf numFmtId="0" fontId="13" fillId="0" borderId="6" xfId="1" applyFont="1" applyFill="1" applyBorder="1" applyAlignment="1" applyProtection="1">
      <alignment horizontal="center"/>
      <protection locked="0" hidden="1"/>
    </xf>
    <xf numFmtId="0" fontId="13" fillId="0" borderId="7" xfId="1" applyFont="1" applyFill="1" applyBorder="1" applyAlignment="1" applyProtection="1">
      <alignment horizontal="center"/>
      <protection locked="0" hidden="1"/>
    </xf>
    <xf numFmtId="4" fontId="13" fillId="0" borderId="8" xfId="1" applyNumberFormat="1" applyFont="1" applyFill="1" applyBorder="1" applyAlignment="1" applyProtection="1">
      <alignment horizontal="center"/>
      <protection locked="0" hidden="1"/>
    </xf>
    <xf numFmtId="4" fontId="13" fillId="0" borderId="6" xfId="1" applyNumberFormat="1" applyFont="1" applyFill="1" applyBorder="1" applyAlignment="1" applyProtection="1">
      <alignment horizontal="center"/>
      <protection locked="0" hidden="1"/>
    </xf>
    <xf numFmtId="4" fontId="13" fillId="0" borderId="7" xfId="1" applyNumberFormat="1" applyFont="1" applyFill="1" applyBorder="1" applyAlignment="1" applyProtection="1">
      <alignment horizontal="center"/>
      <protection locked="0" hidden="1"/>
    </xf>
    <xf numFmtId="4" fontId="11" fillId="0" borderId="9" xfId="1" applyNumberFormat="1" applyFont="1" applyBorder="1" applyAlignment="1">
      <alignment horizontal="center"/>
    </xf>
    <xf numFmtId="4" fontId="11" fillId="0" borderId="10" xfId="1" applyNumberFormat="1" applyFont="1" applyBorder="1" applyAlignment="1">
      <alignment horizontal="center"/>
    </xf>
  </cellXfs>
  <cellStyles count="34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"/>
    <cellStyle name="Normal 3" xfId="1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" xfId="33" builtinId="5"/>
    <cellStyle name="Porcentual 2" xfId="30"/>
    <cellStyle name="Porcentual 3" xfId="31"/>
    <cellStyle name="þ_x001d_ð'_x000c_ïþ÷_x000c_âþU_x0001_´_x0006__x0009__x0008__x0007__x0001__x0001_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2</xdr:col>
      <xdr:colOff>772583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7300" y="95250"/>
          <a:ext cx="1060450" cy="343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4</xdr:col>
      <xdr:colOff>108512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90322" y="95250"/>
          <a:ext cx="2040279" cy="336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8200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6</xdr:col>
      <xdr:colOff>772583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24250" y="95250"/>
          <a:ext cx="1058333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CUADROS%20PSFF%20ESE%20GENERALES_1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54">
          <cell r="K54">
            <v>0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2 -Proyección producción UVR"/>
      <sheetName val="30-DOFA"/>
      <sheetName val="31. MATRIZ MEDIDAS PROGRAMA"/>
      <sheetName val="38 Ingresos-Gastos Presupuestal"/>
      <sheetName val="37-FLUJO FINANCIERO PROYECTADO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205">
          <cell r="I205">
            <v>1827604.7999999998</v>
          </cell>
          <cell r="J205">
            <v>1843986.88</v>
          </cell>
          <cell r="K205">
            <v>2076481.6500000001</v>
          </cell>
          <cell r="L205">
            <v>1251070.8099999998</v>
          </cell>
          <cell r="M205">
            <v>1122485.6400000001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285"/>
  <sheetViews>
    <sheetView topLeftCell="A15" zoomScaleNormal="100" workbookViewId="0">
      <selection activeCell="B293" sqref="B293"/>
    </sheetView>
  </sheetViews>
  <sheetFormatPr baseColWidth="10" defaultColWidth="11.44140625" defaultRowHeight="10.199999999999999"/>
  <cols>
    <col min="1" max="1" width="12.5546875" style="51" customWidth="1"/>
    <col min="2" max="2" width="44.5546875" style="1" customWidth="1"/>
    <col min="3" max="6" width="14.44140625" style="1" customWidth="1"/>
    <col min="7" max="7" width="15.88671875" style="1" customWidth="1"/>
    <col min="8" max="8" width="14" style="1" customWidth="1"/>
    <col min="9" max="10" width="14.44140625" style="1" customWidth="1"/>
    <col min="11" max="11" width="14.109375" style="1" customWidth="1"/>
    <col min="12" max="12" width="14" style="1" customWidth="1"/>
    <col min="13" max="13" width="12.44140625" style="1" customWidth="1"/>
    <col min="14" max="19" width="11.33203125" style="1" customWidth="1"/>
    <col min="20" max="21" width="15.5546875" style="1" customWidth="1"/>
    <col min="22" max="16384" width="11.44140625" style="1"/>
  </cols>
  <sheetData>
    <row r="1" spans="1:13">
      <c r="B1" s="2"/>
      <c r="M1" s="5" t="s">
        <v>214</v>
      </c>
    </row>
    <row r="2" spans="1:13">
      <c r="M2" s="59">
        <v>1.1181999999999999</v>
      </c>
    </row>
    <row r="3" spans="1:13">
      <c r="M3" s="59">
        <v>1.0962745098039215</v>
      </c>
    </row>
    <row r="4" spans="1:13" ht="10.8" thickBot="1">
      <c r="M4" s="59">
        <v>1.0625237552261497</v>
      </c>
    </row>
    <row r="5" spans="1:13" ht="10.8" thickBot="1">
      <c r="B5" s="3" t="s">
        <v>0</v>
      </c>
      <c r="M5" s="59">
        <v>1.0243679003297912</v>
      </c>
    </row>
    <row r="6" spans="1:13">
      <c r="C6" s="4" t="s">
        <v>1</v>
      </c>
      <c r="M6" s="59">
        <v>1</v>
      </c>
    </row>
    <row r="7" spans="1:13">
      <c r="C7" s="4" t="s">
        <v>3</v>
      </c>
    </row>
    <row r="8" spans="1:13" ht="15" customHeight="1">
      <c r="B8" s="61" t="s">
        <v>215</v>
      </c>
      <c r="C8" s="4" t="s">
        <v>4</v>
      </c>
    </row>
    <row r="11" spans="1:13" ht="10.8" thickBot="1"/>
    <row r="12" spans="1:13" ht="15" customHeight="1" thickBot="1">
      <c r="A12" s="224" t="s">
        <v>175</v>
      </c>
      <c r="B12" s="227" t="s">
        <v>174</v>
      </c>
      <c r="C12" s="241" t="s">
        <v>5</v>
      </c>
      <c r="D12" s="242"/>
      <c r="E12" s="242"/>
      <c r="F12" s="242"/>
      <c r="G12" s="242"/>
      <c r="H12" s="242"/>
      <c r="I12" s="242"/>
      <c r="J12" s="242"/>
      <c r="K12" s="242"/>
      <c r="L12" s="243"/>
    </row>
    <row r="13" spans="1:13" ht="15.75" customHeight="1" thickBot="1">
      <c r="A13" s="225"/>
      <c r="B13" s="228"/>
      <c r="C13" s="244">
        <v>2008</v>
      </c>
      <c r="D13" s="245"/>
      <c r="E13" s="244">
        <v>2009</v>
      </c>
      <c r="F13" s="245"/>
      <c r="G13" s="244">
        <v>2010</v>
      </c>
      <c r="H13" s="245"/>
      <c r="I13" s="244">
        <v>2011</v>
      </c>
      <c r="J13" s="245"/>
      <c r="K13" s="244">
        <v>2012</v>
      </c>
      <c r="L13" s="245"/>
    </row>
    <row r="14" spans="1:13" s="29" customFormat="1" ht="10.8" thickBot="1">
      <c r="A14" s="226"/>
      <c r="B14" s="229"/>
      <c r="C14" s="49" t="s">
        <v>172</v>
      </c>
      <c r="D14" s="48" t="s">
        <v>173</v>
      </c>
      <c r="E14" s="47" t="s">
        <v>172</v>
      </c>
      <c r="F14" s="48" t="s">
        <v>173</v>
      </c>
      <c r="G14" s="47" t="s">
        <v>172</v>
      </c>
      <c r="H14" s="48" t="s">
        <v>173</v>
      </c>
      <c r="I14" s="47" t="s">
        <v>172</v>
      </c>
      <c r="J14" s="48" t="s">
        <v>173</v>
      </c>
      <c r="K14" s="47" t="s">
        <v>172</v>
      </c>
      <c r="L14" s="48" t="s">
        <v>173</v>
      </c>
    </row>
    <row r="15" spans="1:13">
      <c r="A15" s="52" t="s">
        <v>122</v>
      </c>
      <c r="B15" s="8" t="s">
        <v>209</v>
      </c>
      <c r="C15" s="114">
        <f>SUM(C16+C67+C106)</f>
        <v>5021078353.0359993</v>
      </c>
      <c r="D15" s="114">
        <f>SUM(D16+D67+D106)</f>
        <v>1265789933.3340001</v>
      </c>
      <c r="E15" s="122">
        <f t="shared" ref="E15:L15" si="0">SUM(E16+E67+E106)</f>
        <v>5201026781.2631369</v>
      </c>
      <c r="F15" s="118">
        <f t="shared" si="0"/>
        <v>1063545334.6321568</v>
      </c>
      <c r="G15" s="122">
        <f t="shared" si="0"/>
        <v>5385444153.1242867</v>
      </c>
      <c r="H15" s="118">
        <f t="shared" si="0"/>
        <v>659705980.19289243</v>
      </c>
      <c r="I15" s="122">
        <f t="shared" si="0"/>
        <v>5270148192.0593624</v>
      </c>
      <c r="J15" s="118">
        <f t="shared" si="0"/>
        <v>2483805752.5075121</v>
      </c>
      <c r="K15" s="122">
        <f t="shared" si="0"/>
        <v>5932755663</v>
      </c>
      <c r="L15" s="118">
        <f t="shared" si="0"/>
        <v>2542557312</v>
      </c>
      <c r="M15" s="62"/>
    </row>
    <row r="16" spans="1:13" hidden="1">
      <c r="A16" s="53" t="s">
        <v>121</v>
      </c>
      <c r="B16" s="32" t="s">
        <v>13</v>
      </c>
      <c r="C16" s="115">
        <f>SUM(C17+C36+C46+C52+C61)</f>
        <v>4632820501.0359993</v>
      </c>
      <c r="D16" s="119">
        <f t="shared" ref="D16:L16" si="1">SUM(D17+D36+D46+D52+D61)</f>
        <v>0</v>
      </c>
      <c r="E16" s="106">
        <f t="shared" si="1"/>
        <v>4748689936.2631369</v>
      </c>
      <c r="F16" s="119">
        <f t="shared" si="1"/>
        <v>0</v>
      </c>
      <c r="G16" s="106">
        <f t="shared" si="1"/>
        <v>4906689523.1242867</v>
      </c>
      <c r="H16" s="119">
        <f t="shared" si="1"/>
        <v>0</v>
      </c>
      <c r="I16" s="106">
        <f t="shared" si="1"/>
        <v>4799236759.0593624</v>
      </c>
      <c r="J16" s="119">
        <f t="shared" si="1"/>
        <v>0</v>
      </c>
      <c r="K16" s="106">
        <f t="shared" si="1"/>
        <v>5414631327</v>
      </c>
      <c r="L16" s="119">
        <f t="shared" si="1"/>
        <v>0</v>
      </c>
    </row>
    <row r="17" spans="1:12" hidden="1">
      <c r="A17" s="54" t="s">
        <v>120</v>
      </c>
      <c r="B17" s="33" t="s">
        <v>14</v>
      </c>
      <c r="C17" s="115">
        <f>SUM(C18:C35)</f>
        <v>2694853720.0779996</v>
      </c>
      <c r="D17" s="119">
        <f t="shared" ref="D17:L17" si="2">SUM(D18:D35)</f>
        <v>0</v>
      </c>
      <c r="E17" s="106">
        <f t="shared" si="2"/>
        <v>2601146576.6780396</v>
      </c>
      <c r="F17" s="119">
        <f t="shared" si="2"/>
        <v>0</v>
      </c>
      <c r="G17" s="106">
        <f t="shared" si="2"/>
        <v>2456133332.8447356</v>
      </c>
      <c r="H17" s="119">
        <f t="shared" si="2"/>
        <v>0</v>
      </c>
      <c r="I17" s="106">
        <f t="shared" si="2"/>
        <v>2391607588.9932208</v>
      </c>
      <c r="J17" s="119">
        <f t="shared" si="2"/>
        <v>0</v>
      </c>
      <c r="K17" s="106">
        <f t="shared" si="2"/>
        <v>2336545407</v>
      </c>
      <c r="L17" s="119">
        <f t="shared" si="2"/>
        <v>0</v>
      </c>
    </row>
    <row r="18" spans="1:12" hidden="1">
      <c r="A18" s="54" t="s">
        <v>102</v>
      </c>
      <c r="B18" s="34" t="s">
        <v>15</v>
      </c>
      <c r="C18" s="82">
        <v>1891939150.2700002</v>
      </c>
      <c r="D18" s="120">
        <v>0</v>
      </c>
      <c r="E18" s="82">
        <v>1821444176.8445096</v>
      </c>
      <c r="F18" s="87"/>
      <c r="G18" s="82">
        <v>1735083929.5836184</v>
      </c>
      <c r="H18" s="87"/>
      <c r="I18" s="82">
        <v>1688487830.7020888</v>
      </c>
      <c r="J18" s="87"/>
      <c r="K18" s="82">
        <v>1677856745</v>
      </c>
      <c r="L18" s="87"/>
    </row>
    <row r="19" spans="1:12" hidden="1">
      <c r="A19" s="55" t="s">
        <v>103</v>
      </c>
      <c r="B19" s="35" t="s">
        <v>16</v>
      </c>
      <c r="C19" s="82">
        <v>0</v>
      </c>
      <c r="D19" s="120">
        <v>0</v>
      </c>
      <c r="E19" s="82">
        <v>0</v>
      </c>
      <c r="F19" s="87"/>
      <c r="G19" s="82">
        <v>0</v>
      </c>
      <c r="H19" s="87"/>
      <c r="I19" s="82">
        <v>0</v>
      </c>
      <c r="J19" s="87"/>
      <c r="K19" s="82">
        <v>0</v>
      </c>
      <c r="L19" s="87"/>
    </row>
    <row r="20" spans="1:12" hidden="1">
      <c r="A20" s="54" t="s">
        <v>104</v>
      </c>
      <c r="B20" s="34" t="s">
        <v>17</v>
      </c>
      <c r="C20" s="82">
        <v>135986361.44600001</v>
      </c>
      <c r="D20" s="120">
        <v>0</v>
      </c>
      <c r="E20" s="82">
        <v>144988995.58117646</v>
      </c>
      <c r="F20" s="87"/>
      <c r="G20" s="82">
        <v>122992728.4177119</v>
      </c>
      <c r="H20" s="87"/>
      <c r="I20" s="82">
        <v>120504049.1683767</v>
      </c>
      <c r="J20" s="87"/>
      <c r="K20" s="82">
        <v>102720325</v>
      </c>
      <c r="L20" s="87"/>
    </row>
    <row r="21" spans="1:12" hidden="1">
      <c r="A21" s="54" t="s">
        <v>105</v>
      </c>
      <c r="B21" s="34" t="s">
        <v>18</v>
      </c>
      <c r="C21" s="82">
        <v>12813542.222000001</v>
      </c>
      <c r="D21" s="120">
        <v>0</v>
      </c>
      <c r="E21" s="82">
        <v>7957983.834509803</v>
      </c>
      <c r="F21" s="87"/>
      <c r="G21" s="82">
        <v>8352182.6077537052</v>
      </c>
      <c r="H21" s="87"/>
      <c r="I21" s="82">
        <v>8017768.5305972891</v>
      </c>
      <c r="J21" s="87"/>
      <c r="K21" s="82">
        <v>8346180</v>
      </c>
      <c r="L21" s="87"/>
    </row>
    <row r="22" spans="1:12" hidden="1">
      <c r="A22" s="54" t="s">
        <v>106</v>
      </c>
      <c r="B22" s="34" t="s">
        <v>19</v>
      </c>
      <c r="C22" s="82">
        <v>15104516.518000001</v>
      </c>
      <c r="D22" s="120">
        <v>0</v>
      </c>
      <c r="E22" s="82">
        <v>12985785.960392157</v>
      </c>
      <c r="F22" s="87"/>
      <c r="G22" s="82">
        <v>11860154.724249335</v>
      </c>
      <c r="H22" s="87"/>
      <c r="I22" s="82">
        <v>11771457.142726274</v>
      </c>
      <c r="J22" s="87"/>
      <c r="K22" s="82">
        <v>12087763</v>
      </c>
      <c r="L22" s="87"/>
    </row>
    <row r="23" spans="1:12" hidden="1">
      <c r="A23" s="54" t="s">
        <v>107</v>
      </c>
      <c r="B23" s="35" t="s">
        <v>20</v>
      </c>
      <c r="C23" s="82">
        <v>53348994.556000002</v>
      </c>
      <c r="D23" s="120">
        <v>0</v>
      </c>
      <c r="E23" s="82">
        <v>52647157.080196075</v>
      </c>
      <c r="F23" s="87"/>
      <c r="G23" s="82">
        <v>51206562.218548082</v>
      </c>
      <c r="H23" s="87"/>
      <c r="I23" s="82">
        <v>49306465.597654819</v>
      </c>
      <c r="J23" s="87"/>
      <c r="K23" s="82">
        <v>48064433</v>
      </c>
      <c r="L23" s="87"/>
    </row>
    <row r="24" spans="1:12" hidden="1">
      <c r="A24" s="54" t="s">
        <v>108</v>
      </c>
      <c r="B24" s="35" t="s">
        <v>21</v>
      </c>
      <c r="C24" s="82">
        <v>0</v>
      </c>
      <c r="D24" s="120">
        <v>0</v>
      </c>
      <c r="E24" s="82">
        <v>0</v>
      </c>
      <c r="F24" s="87"/>
      <c r="G24" s="82">
        <v>0</v>
      </c>
      <c r="H24" s="87"/>
      <c r="I24" s="82">
        <v>0</v>
      </c>
      <c r="J24" s="87"/>
      <c r="K24" s="82">
        <v>0</v>
      </c>
      <c r="L24" s="87"/>
    </row>
    <row r="25" spans="1:12" hidden="1">
      <c r="A25" s="54" t="s">
        <v>108</v>
      </c>
      <c r="B25" s="35" t="s">
        <v>22</v>
      </c>
      <c r="C25" s="82">
        <v>103765517.59600002</v>
      </c>
      <c r="D25" s="120">
        <v>0</v>
      </c>
      <c r="E25" s="82">
        <v>97608398.252352938</v>
      </c>
      <c r="F25" s="87"/>
      <c r="G25" s="82">
        <v>92116473.418662101</v>
      </c>
      <c r="H25" s="87"/>
      <c r="I25" s="82">
        <v>87398877.699340418</v>
      </c>
      <c r="J25" s="87"/>
      <c r="K25" s="82">
        <v>87176372</v>
      </c>
      <c r="L25" s="87"/>
    </row>
    <row r="26" spans="1:12" hidden="1">
      <c r="A26" s="54" t="s">
        <v>109</v>
      </c>
      <c r="B26" s="34" t="s">
        <v>23</v>
      </c>
      <c r="C26" s="82">
        <v>191447587.81200001</v>
      </c>
      <c r="D26" s="120">
        <v>0</v>
      </c>
      <c r="E26" s="82">
        <v>186748345.59999999</v>
      </c>
      <c r="F26" s="87"/>
      <c r="G26" s="82">
        <v>175151543.55112123</v>
      </c>
      <c r="H26" s="87"/>
      <c r="I26" s="82">
        <v>170144764.98754123</v>
      </c>
      <c r="J26" s="87"/>
      <c r="K26" s="82">
        <v>168974461</v>
      </c>
      <c r="L26" s="87"/>
    </row>
    <row r="27" spans="1:12" hidden="1">
      <c r="A27" s="54" t="s">
        <v>110</v>
      </c>
      <c r="B27" s="34" t="s">
        <v>24</v>
      </c>
      <c r="C27" s="82">
        <v>99884208.42400001</v>
      </c>
      <c r="D27" s="120">
        <v>0</v>
      </c>
      <c r="E27" s="82">
        <v>94837430.683333322</v>
      </c>
      <c r="F27" s="87"/>
      <c r="G27" s="82">
        <v>93436726.123527169</v>
      </c>
      <c r="H27" s="87"/>
      <c r="I27" s="82">
        <v>82714210.759618908</v>
      </c>
      <c r="J27" s="87"/>
      <c r="K27" s="82">
        <v>83000670</v>
      </c>
      <c r="L27" s="87"/>
    </row>
    <row r="28" spans="1:12" hidden="1">
      <c r="A28" s="54" t="s">
        <v>111</v>
      </c>
      <c r="B28" s="34" t="s">
        <v>25</v>
      </c>
      <c r="C28" s="82">
        <v>34853700.310000002</v>
      </c>
      <c r="D28" s="120">
        <v>0</v>
      </c>
      <c r="E28" s="82">
        <v>36761671.323921569</v>
      </c>
      <c r="F28" s="87"/>
      <c r="G28" s="82">
        <v>36335525.428924359</v>
      </c>
      <c r="H28" s="87"/>
      <c r="I28" s="82">
        <v>36463747.040857457</v>
      </c>
      <c r="J28" s="87"/>
      <c r="K28" s="82">
        <v>26841193</v>
      </c>
      <c r="L28" s="87"/>
    </row>
    <row r="29" spans="1:12" hidden="1">
      <c r="A29" s="54" t="s">
        <v>112</v>
      </c>
      <c r="B29" s="34" t="s">
        <v>26</v>
      </c>
      <c r="C29" s="82">
        <v>1436997.8220000002</v>
      </c>
      <c r="D29" s="120">
        <v>0</v>
      </c>
      <c r="E29" s="82">
        <v>924920.2262745098</v>
      </c>
      <c r="F29" s="87"/>
      <c r="G29" s="82">
        <v>839573.33314329153</v>
      </c>
      <c r="H29" s="87"/>
      <c r="I29" s="82">
        <v>786880.49505313311</v>
      </c>
      <c r="J29" s="87"/>
      <c r="K29" s="82">
        <v>787607</v>
      </c>
      <c r="L29" s="87"/>
    </row>
    <row r="30" spans="1:12" hidden="1">
      <c r="A30" s="55"/>
      <c r="B30" s="81" t="s">
        <v>32</v>
      </c>
      <c r="C30" s="82">
        <v>9238497.9700000007</v>
      </c>
      <c r="D30" s="120">
        <v>0</v>
      </c>
      <c r="E30" s="82">
        <v>9206931.0139215682</v>
      </c>
      <c r="F30" s="87"/>
      <c r="G30" s="82">
        <v>9046232.6873812228</v>
      </c>
      <c r="H30" s="87"/>
      <c r="I30" s="82">
        <v>8272382.3427995611</v>
      </c>
      <c r="J30" s="87"/>
      <c r="K30" s="82">
        <v>8268253</v>
      </c>
      <c r="L30" s="87"/>
    </row>
    <row r="31" spans="1:12" hidden="1">
      <c r="A31" s="55"/>
      <c r="B31" s="81" t="s">
        <v>227</v>
      </c>
      <c r="C31" s="82">
        <v>120548048.14000002</v>
      </c>
      <c r="D31" s="120">
        <v>0</v>
      </c>
      <c r="E31" s="82">
        <v>107286069.5407843</v>
      </c>
      <c r="F31" s="87"/>
      <c r="G31" s="82">
        <v>99856087.70600532</v>
      </c>
      <c r="H31" s="87"/>
      <c r="I31" s="82">
        <v>109685339.19549286</v>
      </c>
      <c r="J31" s="87"/>
      <c r="K31" s="82">
        <v>92641164</v>
      </c>
      <c r="L31" s="87"/>
    </row>
    <row r="32" spans="1:12" hidden="1">
      <c r="A32" s="55"/>
      <c r="B32" s="81" t="s">
        <v>228</v>
      </c>
      <c r="C32" s="82">
        <v>19375077.514000002</v>
      </c>
      <c r="D32" s="120">
        <v>0</v>
      </c>
      <c r="E32" s="82">
        <v>19761909.134117644</v>
      </c>
      <c r="F32" s="87"/>
      <c r="G32" s="82">
        <v>18485842.482136071</v>
      </c>
      <c r="H32" s="87"/>
      <c r="I32" s="82">
        <v>18053815.331073653</v>
      </c>
      <c r="J32" s="87"/>
      <c r="K32" s="82">
        <v>17695008</v>
      </c>
      <c r="L32" s="87"/>
    </row>
    <row r="33" spans="1:12" hidden="1">
      <c r="A33" s="55"/>
      <c r="B33" s="81" t="s">
        <v>229</v>
      </c>
      <c r="C33" s="82">
        <v>5111519.4780000001</v>
      </c>
      <c r="D33" s="120">
        <v>0</v>
      </c>
      <c r="E33" s="82">
        <v>7986801.6025490193</v>
      </c>
      <c r="F33" s="87"/>
      <c r="G33" s="82">
        <v>1369770.5619536298</v>
      </c>
      <c r="H33" s="87"/>
      <c r="I33" s="82">
        <v>0</v>
      </c>
      <c r="J33" s="87"/>
      <c r="K33" s="82">
        <v>2085233</v>
      </c>
      <c r="L33" s="87"/>
    </row>
    <row r="34" spans="1:12" hidden="1">
      <c r="A34" s="55"/>
      <c r="B34" s="36" t="s">
        <v>27</v>
      </c>
      <c r="C34" s="82">
        <v>0</v>
      </c>
      <c r="D34" s="120">
        <v>0</v>
      </c>
      <c r="E34" s="82">
        <v>0</v>
      </c>
      <c r="F34" s="87"/>
      <c r="G34" s="82">
        <v>0</v>
      </c>
      <c r="H34" s="87"/>
      <c r="I34" s="82">
        <v>0</v>
      </c>
      <c r="J34" s="86"/>
      <c r="K34" s="67">
        <v>0</v>
      </c>
      <c r="L34" s="87"/>
    </row>
    <row r="35" spans="1:12" hidden="1">
      <c r="A35" s="55"/>
      <c r="B35" s="36" t="s">
        <v>27</v>
      </c>
      <c r="C35" s="82">
        <v>0</v>
      </c>
      <c r="D35" s="120">
        <v>0</v>
      </c>
      <c r="E35" s="82">
        <v>0</v>
      </c>
      <c r="F35" s="87"/>
      <c r="G35" s="82">
        <v>0</v>
      </c>
      <c r="H35" s="87"/>
      <c r="I35" s="82">
        <v>0</v>
      </c>
      <c r="J35" s="86"/>
      <c r="K35" s="67">
        <v>0</v>
      </c>
      <c r="L35" s="87"/>
    </row>
    <row r="36" spans="1:12" hidden="1">
      <c r="A36" s="54" t="s">
        <v>177</v>
      </c>
      <c r="B36" s="37" t="s">
        <v>28</v>
      </c>
      <c r="C36" s="106">
        <f>SUM(C37:C45)</f>
        <v>0</v>
      </c>
      <c r="D36" s="119">
        <f t="shared" ref="D36:L36" si="3">SUM(D37:D45)</f>
        <v>0</v>
      </c>
      <c r="E36" s="106">
        <f t="shared" si="3"/>
        <v>0</v>
      </c>
      <c r="F36" s="119">
        <f t="shared" si="3"/>
        <v>0</v>
      </c>
      <c r="G36" s="106">
        <f t="shared" si="3"/>
        <v>0</v>
      </c>
      <c r="H36" s="119">
        <f t="shared" si="3"/>
        <v>0</v>
      </c>
      <c r="I36" s="106">
        <f t="shared" si="3"/>
        <v>0</v>
      </c>
      <c r="J36" s="108">
        <f t="shared" si="3"/>
        <v>0</v>
      </c>
      <c r="K36" s="105">
        <f t="shared" si="3"/>
        <v>0</v>
      </c>
      <c r="L36" s="119">
        <f t="shared" si="3"/>
        <v>0</v>
      </c>
    </row>
    <row r="37" spans="1:12" hidden="1">
      <c r="A37" s="54" t="s">
        <v>197</v>
      </c>
      <c r="B37" s="35" t="s">
        <v>29</v>
      </c>
      <c r="C37" s="82">
        <v>0</v>
      </c>
      <c r="D37" s="120">
        <v>0</v>
      </c>
      <c r="E37" s="82">
        <v>0</v>
      </c>
      <c r="F37" s="87"/>
      <c r="G37" s="82">
        <v>0</v>
      </c>
      <c r="H37" s="87"/>
      <c r="I37" s="82">
        <v>0</v>
      </c>
      <c r="J37" s="86"/>
      <c r="K37" s="67">
        <v>0</v>
      </c>
      <c r="L37" s="87"/>
    </row>
    <row r="38" spans="1:12" hidden="1">
      <c r="A38" s="54" t="s">
        <v>198</v>
      </c>
      <c r="B38" s="35" t="s">
        <v>30</v>
      </c>
      <c r="C38" s="82">
        <v>0</v>
      </c>
      <c r="D38" s="120">
        <v>0</v>
      </c>
      <c r="E38" s="82">
        <v>0</v>
      </c>
      <c r="F38" s="87"/>
      <c r="G38" s="82">
        <v>0</v>
      </c>
      <c r="H38" s="87"/>
      <c r="I38" s="82">
        <v>0</v>
      </c>
      <c r="J38" s="86"/>
      <c r="K38" s="67">
        <v>0</v>
      </c>
      <c r="L38" s="87"/>
    </row>
    <row r="39" spans="1:12" hidden="1">
      <c r="A39" s="54" t="s">
        <v>199</v>
      </c>
      <c r="B39" s="35" t="s">
        <v>31</v>
      </c>
      <c r="C39" s="82">
        <v>0</v>
      </c>
      <c r="D39" s="120">
        <v>0</v>
      </c>
      <c r="E39" s="82">
        <v>0</v>
      </c>
      <c r="F39" s="87"/>
      <c r="G39" s="82">
        <v>0</v>
      </c>
      <c r="H39" s="87"/>
      <c r="I39" s="82">
        <v>0</v>
      </c>
      <c r="J39" s="86"/>
      <c r="K39" s="67">
        <v>0</v>
      </c>
      <c r="L39" s="87"/>
    </row>
    <row r="40" spans="1:12" hidden="1">
      <c r="A40" s="54" t="s">
        <v>113</v>
      </c>
      <c r="B40" s="35" t="s">
        <v>32</v>
      </c>
      <c r="C40" s="82">
        <v>0</v>
      </c>
      <c r="D40" s="120">
        <v>0</v>
      </c>
      <c r="E40" s="82">
        <v>0</v>
      </c>
      <c r="F40" s="87"/>
      <c r="G40" s="82">
        <v>0</v>
      </c>
      <c r="H40" s="87"/>
      <c r="I40" s="82">
        <v>0</v>
      </c>
      <c r="J40" s="86"/>
      <c r="K40" s="67">
        <v>0</v>
      </c>
      <c r="L40" s="87"/>
    </row>
    <row r="41" spans="1:12" hidden="1">
      <c r="A41" s="54" t="s">
        <v>200</v>
      </c>
      <c r="B41" s="35" t="s">
        <v>33</v>
      </c>
      <c r="C41" s="82">
        <v>0</v>
      </c>
      <c r="D41" s="120">
        <v>0</v>
      </c>
      <c r="E41" s="82">
        <v>0</v>
      </c>
      <c r="F41" s="87"/>
      <c r="G41" s="82">
        <v>0</v>
      </c>
      <c r="H41" s="87"/>
      <c r="I41" s="82">
        <v>0</v>
      </c>
      <c r="J41" s="86"/>
      <c r="K41" s="67">
        <v>0</v>
      </c>
      <c r="L41" s="87"/>
    </row>
    <row r="42" spans="1:12" hidden="1">
      <c r="A42" s="54" t="s">
        <v>201</v>
      </c>
      <c r="B42" s="35" t="s">
        <v>34</v>
      </c>
      <c r="C42" s="82">
        <v>0</v>
      </c>
      <c r="D42" s="120">
        <v>0</v>
      </c>
      <c r="E42" s="82">
        <v>0</v>
      </c>
      <c r="F42" s="87"/>
      <c r="G42" s="82">
        <v>0</v>
      </c>
      <c r="H42" s="87"/>
      <c r="I42" s="82">
        <v>0</v>
      </c>
      <c r="J42" s="86"/>
      <c r="K42" s="67">
        <v>0</v>
      </c>
      <c r="L42" s="87"/>
    </row>
    <row r="43" spans="1:12" hidden="1">
      <c r="A43" s="55"/>
      <c r="B43" s="36" t="s">
        <v>27</v>
      </c>
      <c r="C43" s="82">
        <v>0</v>
      </c>
      <c r="D43" s="120">
        <v>0</v>
      </c>
      <c r="E43" s="82">
        <v>0</v>
      </c>
      <c r="F43" s="87"/>
      <c r="G43" s="82">
        <v>0</v>
      </c>
      <c r="H43" s="87"/>
      <c r="I43" s="82">
        <v>0</v>
      </c>
      <c r="J43" s="86"/>
      <c r="K43" s="67">
        <v>0</v>
      </c>
      <c r="L43" s="87"/>
    </row>
    <row r="44" spans="1:12" hidden="1">
      <c r="A44" s="55"/>
      <c r="B44" s="36" t="s">
        <v>27</v>
      </c>
      <c r="C44" s="82">
        <v>0</v>
      </c>
      <c r="D44" s="120">
        <v>0</v>
      </c>
      <c r="E44" s="82">
        <v>0</v>
      </c>
      <c r="F44" s="87"/>
      <c r="G44" s="82">
        <v>0</v>
      </c>
      <c r="H44" s="87"/>
      <c r="I44" s="82">
        <v>0</v>
      </c>
      <c r="J44" s="86"/>
      <c r="K44" s="67">
        <v>0</v>
      </c>
      <c r="L44" s="87"/>
    </row>
    <row r="45" spans="1:12" hidden="1">
      <c r="A45" s="55"/>
      <c r="B45" s="36" t="s">
        <v>27</v>
      </c>
      <c r="C45" s="82">
        <v>0</v>
      </c>
      <c r="D45" s="120">
        <v>0</v>
      </c>
      <c r="E45" s="82">
        <v>0</v>
      </c>
      <c r="F45" s="87"/>
      <c r="G45" s="82">
        <v>0</v>
      </c>
      <c r="H45" s="87"/>
      <c r="I45" s="82">
        <v>0</v>
      </c>
      <c r="J45" s="86"/>
      <c r="K45" s="67">
        <v>0</v>
      </c>
      <c r="L45" s="87"/>
    </row>
    <row r="46" spans="1:12" hidden="1">
      <c r="A46" s="54" t="s">
        <v>114</v>
      </c>
      <c r="B46" s="33" t="s">
        <v>35</v>
      </c>
      <c r="C46" s="106">
        <f>SUM(C47:C51)</f>
        <v>1007988133.6720001</v>
      </c>
      <c r="D46" s="119">
        <f t="shared" ref="D46:L46" si="4">SUM(D47:D51)</f>
        <v>0</v>
      </c>
      <c r="E46" s="106">
        <f t="shared" si="4"/>
        <v>1244961800.5992155</v>
      </c>
      <c r="F46" s="119">
        <f t="shared" si="4"/>
        <v>0</v>
      </c>
      <c r="G46" s="106">
        <f t="shared" si="4"/>
        <v>1588837410.8350437</v>
      </c>
      <c r="H46" s="119">
        <f t="shared" si="4"/>
        <v>0</v>
      </c>
      <c r="I46" s="106">
        <f t="shared" si="4"/>
        <v>1576359801.2257237</v>
      </c>
      <c r="J46" s="108">
        <f t="shared" si="4"/>
        <v>0</v>
      </c>
      <c r="K46" s="105">
        <f t="shared" si="4"/>
        <v>2259240644</v>
      </c>
      <c r="L46" s="119">
        <f t="shared" si="4"/>
        <v>0</v>
      </c>
    </row>
    <row r="47" spans="1:12" hidden="1">
      <c r="A47" s="54" t="s">
        <v>115</v>
      </c>
      <c r="B47" s="38" t="s">
        <v>36</v>
      </c>
      <c r="C47" s="82">
        <v>0</v>
      </c>
      <c r="D47" s="120">
        <v>0</v>
      </c>
      <c r="E47" s="82">
        <v>0</v>
      </c>
      <c r="F47" s="87"/>
      <c r="G47" s="82">
        <v>0</v>
      </c>
      <c r="H47" s="87"/>
      <c r="I47" s="82">
        <v>0</v>
      </c>
      <c r="J47" s="86"/>
      <c r="K47" s="67">
        <v>0</v>
      </c>
      <c r="L47" s="87"/>
    </row>
    <row r="48" spans="1:12" hidden="1">
      <c r="A48" s="54" t="s">
        <v>116</v>
      </c>
      <c r="B48" s="35" t="s">
        <v>37</v>
      </c>
      <c r="C48" s="82">
        <v>0</v>
      </c>
      <c r="D48" s="120">
        <v>0</v>
      </c>
      <c r="E48" s="82">
        <v>0</v>
      </c>
      <c r="F48" s="87"/>
      <c r="G48" s="82">
        <v>0</v>
      </c>
      <c r="H48" s="87"/>
      <c r="I48" s="82">
        <v>0</v>
      </c>
      <c r="J48" s="86"/>
      <c r="K48" s="67">
        <v>0</v>
      </c>
      <c r="L48" s="87"/>
    </row>
    <row r="49" spans="1:12" hidden="1">
      <c r="A49" s="54" t="s">
        <v>117</v>
      </c>
      <c r="B49" s="35" t="s">
        <v>38</v>
      </c>
      <c r="C49" s="82">
        <v>0</v>
      </c>
      <c r="D49" s="120">
        <v>0</v>
      </c>
      <c r="E49" s="82">
        <v>0</v>
      </c>
      <c r="F49" s="87"/>
      <c r="G49" s="82">
        <v>0</v>
      </c>
      <c r="H49" s="87"/>
      <c r="I49" s="82">
        <v>0</v>
      </c>
      <c r="J49" s="86"/>
      <c r="K49" s="67">
        <v>0</v>
      </c>
      <c r="L49" s="87"/>
    </row>
    <row r="50" spans="1:12" hidden="1">
      <c r="A50" s="54" t="s">
        <v>118</v>
      </c>
      <c r="B50" s="35" t="s">
        <v>39</v>
      </c>
      <c r="C50" s="82">
        <v>1007988133.6720001</v>
      </c>
      <c r="D50" s="120">
        <v>0</v>
      </c>
      <c r="E50" s="82">
        <v>1244961800.5992155</v>
      </c>
      <c r="F50" s="87"/>
      <c r="G50" s="82">
        <v>1588837410.8350437</v>
      </c>
      <c r="H50" s="87"/>
      <c r="I50" s="82">
        <v>1576359801.2257237</v>
      </c>
      <c r="J50" s="86"/>
      <c r="K50" s="67">
        <v>2259240644</v>
      </c>
      <c r="L50" s="87"/>
    </row>
    <row r="51" spans="1:12" hidden="1">
      <c r="A51" s="54" t="s">
        <v>119</v>
      </c>
      <c r="B51" s="36" t="s">
        <v>40</v>
      </c>
      <c r="C51" s="82">
        <v>0</v>
      </c>
      <c r="D51" s="120">
        <v>0</v>
      </c>
      <c r="E51" s="82">
        <v>0</v>
      </c>
      <c r="F51" s="87"/>
      <c r="G51" s="82">
        <v>0</v>
      </c>
      <c r="H51" s="87"/>
      <c r="I51" s="82">
        <v>0</v>
      </c>
      <c r="J51" s="86"/>
      <c r="K51" s="67"/>
      <c r="L51" s="87"/>
    </row>
    <row r="52" spans="1:12" hidden="1">
      <c r="A52" s="54" t="s">
        <v>123</v>
      </c>
      <c r="B52" s="33" t="s">
        <v>41</v>
      </c>
      <c r="C52" s="106">
        <f>SUM(C53:C60)</f>
        <v>929978647.28600025</v>
      </c>
      <c r="D52" s="119">
        <f t="shared" ref="D52:L52" si="5">SUM(D53:D60)</f>
        <v>0</v>
      </c>
      <c r="E52" s="106">
        <f t="shared" si="5"/>
        <v>902581558.98588216</v>
      </c>
      <c r="F52" s="119">
        <f t="shared" si="5"/>
        <v>0</v>
      </c>
      <c r="G52" s="106">
        <f t="shared" si="5"/>
        <v>861718779.44450772</v>
      </c>
      <c r="H52" s="119">
        <f t="shared" si="5"/>
        <v>0</v>
      </c>
      <c r="I52" s="106">
        <f t="shared" si="5"/>
        <v>831269368.84041786</v>
      </c>
      <c r="J52" s="108">
        <f t="shared" si="5"/>
        <v>0</v>
      </c>
      <c r="K52" s="105">
        <f t="shared" si="5"/>
        <v>818845276</v>
      </c>
      <c r="L52" s="119">
        <f t="shared" si="5"/>
        <v>0</v>
      </c>
    </row>
    <row r="53" spans="1:12" hidden="1">
      <c r="A53" s="54" t="s">
        <v>124</v>
      </c>
      <c r="B53" s="38" t="s">
        <v>42</v>
      </c>
      <c r="C53" s="82">
        <v>216526420.70800003</v>
      </c>
      <c r="D53" s="120">
        <v>0</v>
      </c>
      <c r="E53" s="82">
        <v>211986178.79882351</v>
      </c>
      <c r="F53" s="87"/>
      <c r="G53" s="82">
        <v>194440801.68301025</v>
      </c>
      <c r="H53" s="87"/>
      <c r="I53" s="82">
        <v>192365154.75412241</v>
      </c>
      <c r="J53" s="86"/>
      <c r="K53" s="67">
        <v>190870595</v>
      </c>
      <c r="L53" s="87"/>
    </row>
    <row r="54" spans="1:12" hidden="1">
      <c r="A54" s="54" t="s">
        <v>125</v>
      </c>
      <c r="B54" s="34" t="s">
        <v>43</v>
      </c>
      <c r="C54" s="82">
        <v>260913658.07000002</v>
      </c>
      <c r="D54" s="120">
        <v>0</v>
      </c>
      <c r="E54" s="82">
        <v>254457957.05941173</v>
      </c>
      <c r="F54" s="87"/>
      <c r="G54" s="82">
        <v>248317808.04313949</v>
      </c>
      <c r="H54" s="87"/>
      <c r="I54" s="82">
        <v>235557367.08208135</v>
      </c>
      <c r="J54" s="86"/>
      <c r="K54" s="67">
        <v>231561700</v>
      </c>
      <c r="L54" s="87"/>
    </row>
    <row r="55" spans="1:12" hidden="1">
      <c r="A55" s="54" t="s">
        <v>202</v>
      </c>
      <c r="B55" s="34" t="s">
        <v>44</v>
      </c>
      <c r="C55" s="82">
        <v>185998501.65000001</v>
      </c>
      <c r="D55" s="120">
        <v>0</v>
      </c>
      <c r="E55" s="82">
        <v>180245963.26764706</v>
      </c>
      <c r="F55" s="87"/>
      <c r="G55" s="82">
        <v>175728134.81717977</v>
      </c>
      <c r="H55" s="87"/>
      <c r="I55" s="82">
        <v>167083914.7753756</v>
      </c>
      <c r="J55" s="86"/>
      <c r="K55" s="67">
        <v>163733054</v>
      </c>
      <c r="L55" s="87"/>
    </row>
    <row r="56" spans="1:12" hidden="1">
      <c r="A56" s="54" t="s">
        <v>126</v>
      </c>
      <c r="B56" s="35" t="s">
        <v>45</v>
      </c>
      <c r="C56" s="82">
        <v>47253388.000000007</v>
      </c>
      <c r="D56" s="120">
        <v>0</v>
      </c>
      <c r="E56" s="82">
        <v>45627383.607843131</v>
      </c>
      <c r="F56" s="87"/>
      <c r="G56" s="82">
        <v>44783357.48764728</v>
      </c>
      <c r="H56" s="87"/>
      <c r="I56" s="82">
        <v>44034605.368266769</v>
      </c>
      <c r="J56" s="86"/>
      <c r="K56" s="67">
        <v>43102100</v>
      </c>
      <c r="L56" s="87"/>
    </row>
    <row r="57" spans="1:12" hidden="1">
      <c r="A57" s="54" t="s">
        <v>127</v>
      </c>
      <c r="B57" s="35" t="s">
        <v>46</v>
      </c>
      <c r="C57" s="82">
        <v>96905740.15200001</v>
      </c>
      <c r="D57" s="120">
        <v>0</v>
      </c>
      <c r="E57" s="82">
        <v>93450701.530980378</v>
      </c>
      <c r="F57" s="87"/>
      <c r="G57" s="82">
        <v>88199410.530976817</v>
      </c>
      <c r="H57" s="87"/>
      <c r="I57" s="82">
        <v>85434813.076218396</v>
      </c>
      <c r="J57" s="86"/>
      <c r="K57" s="67">
        <v>84256814</v>
      </c>
      <c r="L57" s="87"/>
    </row>
    <row r="58" spans="1:12" hidden="1">
      <c r="A58" s="54" t="s">
        <v>128</v>
      </c>
      <c r="B58" s="35" t="s">
        <v>47</v>
      </c>
      <c r="C58" s="82">
        <v>73928069.748000011</v>
      </c>
      <c r="D58" s="120">
        <v>0</v>
      </c>
      <c r="E58" s="82">
        <v>70088023.955686271</v>
      </c>
      <c r="F58" s="87"/>
      <c r="G58" s="82">
        <v>66149561.61706575</v>
      </c>
      <c r="H58" s="87"/>
      <c r="I58" s="82">
        <v>64076106.221876152</v>
      </c>
      <c r="J58" s="86"/>
      <c r="K58" s="67">
        <v>63192608</v>
      </c>
      <c r="L58" s="87"/>
    </row>
    <row r="59" spans="1:12" hidden="1">
      <c r="A59" s="54" t="s">
        <v>129</v>
      </c>
      <c r="B59" s="35" t="s">
        <v>48</v>
      </c>
      <c r="C59" s="82">
        <v>48452868.958000004</v>
      </c>
      <c r="D59" s="120">
        <v>0</v>
      </c>
      <c r="E59" s="82">
        <v>46725350.765490189</v>
      </c>
      <c r="F59" s="87"/>
      <c r="G59" s="82">
        <v>44099705.265488409</v>
      </c>
      <c r="H59" s="87"/>
      <c r="I59" s="82">
        <v>42717407.562477097</v>
      </c>
      <c r="J59" s="86"/>
      <c r="K59" s="67">
        <v>42128405</v>
      </c>
      <c r="L59" s="87"/>
    </row>
    <row r="60" spans="1:12" hidden="1">
      <c r="A60" s="55"/>
      <c r="B60" s="36" t="s">
        <v>40</v>
      </c>
      <c r="C60" s="82">
        <v>0</v>
      </c>
      <c r="D60" s="120">
        <v>0</v>
      </c>
      <c r="E60" s="82">
        <v>0</v>
      </c>
      <c r="F60" s="87"/>
      <c r="G60" s="82">
        <v>0</v>
      </c>
      <c r="H60" s="87"/>
      <c r="I60" s="82">
        <v>0</v>
      </c>
      <c r="J60" s="86"/>
      <c r="K60" s="67">
        <v>0</v>
      </c>
      <c r="L60" s="87"/>
    </row>
    <row r="61" spans="1:12" hidden="1">
      <c r="A61" s="55"/>
      <c r="B61" s="32" t="s">
        <v>49</v>
      </c>
      <c r="C61" s="106">
        <f>SUM(C62:C66)</f>
        <v>0</v>
      </c>
      <c r="D61" s="119">
        <f t="shared" ref="D61:L61" si="6">SUM(D62:D66)</f>
        <v>0</v>
      </c>
      <c r="E61" s="106">
        <f t="shared" si="6"/>
        <v>0</v>
      </c>
      <c r="F61" s="119">
        <f t="shared" si="6"/>
        <v>0</v>
      </c>
      <c r="G61" s="106">
        <f t="shared" si="6"/>
        <v>0</v>
      </c>
      <c r="H61" s="119">
        <f t="shared" si="6"/>
        <v>0</v>
      </c>
      <c r="I61" s="106">
        <f t="shared" si="6"/>
        <v>0</v>
      </c>
      <c r="J61" s="108">
        <f t="shared" si="6"/>
        <v>0</v>
      </c>
      <c r="K61" s="105">
        <f t="shared" si="6"/>
        <v>0</v>
      </c>
      <c r="L61" s="119">
        <f t="shared" si="6"/>
        <v>0</v>
      </c>
    </row>
    <row r="62" spans="1:12" hidden="1">
      <c r="A62" s="54" t="s">
        <v>130</v>
      </c>
      <c r="B62" s="35" t="s">
        <v>50</v>
      </c>
      <c r="C62" s="82">
        <v>0</v>
      </c>
      <c r="D62" s="120">
        <v>0</v>
      </c>
      <c r="E62" s="82">
        <v>0</v>
      </c>
      <c r="F62" s="87"/>
      <c r="G62" s="82">
        <v>0</v>
      </c>
      <c r="H62" s="87"/>
      <c r="I62" s="82">
        <v>0</v>
      </c>
      <c r="J62" s="86"/>
      <c r="K62" s="67">
        <v>0</v>
      </c>
      <c r="L62" s="87"/>
    </row>
    <row r="63" spans="1:12" hidden="1">
      <c r="A63" s="54" t="s">
        <v>131</v>
      </c>
      <c r="B63" s="35" t="s">
        <v>51</v>
      </c>
      <c r="C63" s="82">
        <v>0</v>
      </c>
      <c r="D63" s="120">
        <v>0</v>
      </c>
      <c r="E63" s="82">
        <v>0</v>
      </c>
      <c r="F63" s="87"/>
      <c r="G63" s="82">
        <v>0</v>
      </c>
      <c r="H63" s="87"/>
      <c r="I63" s="82">
        <v>0</v>
      </c>
      <c r="J63" s="86"/>
      <c r="K63" s="67">
        <v>0</v>
      </c>
      <c r="L63" s="87"/>
    </row>
    <row r="64" spans="1:12" hidden="1">
      <c r="A64" s="54" t="s">
        <v>132</v>
      </c>
      <c r="B64" s="34" t="s">
        <v>52</v>
      </c>
      <c r="C64" s="82">
        <v>0</v>
      </c>
      <c r="D64" s="120">
        <v>0</v>
      </c>
      <c r="E64" s="82">
        <v>0</v>
      </c>
      <c r="F64" s="87"/>
      <c r="G64" s="82">
        <v>0</v>
      </c>
      <c r="H64" s="86"/>
      <c r="I64" s="67">
        <v>0</v>
      </c>
      <c r="J64" s="82"/>
      <c r="K64" s="67">
        <v>0</v>
      </c>
      <c r="L64" s="87"/>
    </row>
    <row r="65" spans="1:12" hidden="1">
      <c r="A65" s="54" t="s">
        <v>133</v>
      </c>
      <c r="B65" s="34" t="s">
        <v>53</v>
      </c>
      <c r="C65" s="82">
        <v>0</v>
      </c>
      <c r="D65" s="120">
        <v>0</v>
      </c>
      <c r="E65" s="82">
        <v>0</v>
      </c>
      <c r="F65" s="87"/>
      <c r="G65" s="82">
        <v>0</v>
      </c>
      <c r="H65" s="86"/>
      <c r="I65" s="67">
        <v>0</v>
      </c>
      <c r="J65" s="82"/>
      <c r="K65" s="67">
        <v>0</v>
      </c>
      <c r="L65" s="87"/>
    </row>
    <row r="66" spans="1:12" hidden="1">
      <c r="A66" s="55"/>
      <c r="B66" s="36" t="s">
        <v>40</v>
      </c>
      <c r="C66" s="82">
        <v>0</v>
      </c>
      <c r="D66" s="120">
        <v>0</v>
      </c>
      <c r="E66" s="82">
        <v>0</v>
      </c>
      <c r="F66" s="87"/>
      <c r="G66" s="82">
        <v>0</v>
      </c>
      <c r="H66" s="86"/>
      <c r="I66" s="67">
        <v>0</v>
      </c>
      <c r="J66" s="82"/>
      <c r="K66" s="67">
        <v>0</v>
      </c>
      <c r="L66" s="87"/>
    </row>
    <row r="67" spans="1:12" hidden="1">
      <c r="A67" s="54" t="s">
        <v>134</v>
      </c>
      <c r="B67" s="32" t="s">
        <v>54</v>
      </c>
      <c r="C67" s="106">
        <f>SUM(C68+C78+C82+C85+C97+C102)</f>
        <v>388257852</v>
      </c>
      <c r="D67" s="119">
        <f>SUM(D68+D78+D82+D85+D97+D102)</f>
        <v>1265789933.3340001</v>
      </c>
      <c r="E67" s="106">
        <f>SUM(E68+E78+E82+E85+E97+E102)</f>
        <v>452336845</v>
      </c>
      <c r="F67" s="119">
        <f t="shared" ref="F67" si="7">SUM(F68+F78+F82+F85+F97+F102)</f>
        <v>1063545334.6321568</v>
      </c>
      <c r="G67" s="106">
        <f t="shared" ref="G67:K67" si="8">SUM(G68+G78+G82+G85+G97+G102)</f>
        <v>478754630</v>
      </c>
      <c r="H67" s="108">
        <f t="shared" ref="H67" si="9">SUM(H68+H78+H82+H85+H97+H102)</f>
        <v>659705980.19289243</v>
      </c>
      <c r="I67" s="105">
        <f t="shared" si="8"/>
        <v>470911433</v>
      </c>
      <c r="J67" s="106">
        <f t="shared" ref="J67" si="10">SUM(J68+J78+J82+J85+J97+J102)</f>
        <v>2483805752.5075121</v>
      </c>
      <c r="K67" s="105">
        <f t="shared" si="8"/>
        <v>518124336</v>
      </c>
      <c r="L67" s="119">
        <f t="shared" ref="L67" si="11">SUM(L68+L78+L82+L85+L97+L102)</f>
        <v>2542557312</v>
      </c>
    </row>
    <row r="68" spans="1:12" hidden="1">
      <c r="A68" s="54" t="s">
        <v>135</v>
      </c>
      <c r="B68" s="33" t="s">
        <v>55</v>
      </c>
      <c r="C68" s="106">
        <f>SUM(C69:C77)</f>
        <v>0</v>
      </c>
      <c r="D68" s="119">
        <f>SUM(D69:D77)</f>
        <v>78460637.398000002</v>
      </c>
      <c r="E68" s="106">
        <f>SUM(E69:E77)</f>
        <v>0</v>
      </c>
      <c r="F68" s="119">
        <f t="shared" ref="F68" si="12">SUM(F69:F77)</f>
        <v>154820131.04941177</v>
      </c>
      <c r="G68" s="106">
        <f t="shared" ref="G68:K68" si="13">SUM(G69:G77)</f>
        <v>0</v>
      </c>
      <c r="H68" s="108">
        <f t="shared" ref="H68" si="14">SUM(H69:H77)</f>
        <v>44399900.10205245</v>
      </c>
      <c r="I68" s="105">
        <f t="shared" si="13"/>
        <v>0</v>
      </c>
      <c r="J68" s="106">
        <f t="shared" ref="J68" si="15">SUM(J69:J77)</f>
        <v>350874467.92506415</v>
      </c>
      <c r="K68" s="105">
        <f t="shared" si="13"/>
        <v>0</v>
      </c>
      <c r="L68" s="119">
        <f t="shared" ref="L68" si="16">SUM(L69:L77)</f>
        <v>221000867</v>
      </c>
    </row>
    <row r="69" spans="1:12" hidden="1">
      <c r="A69" s="54" t="s">
        <v>178</v>
      </c>
      <c r="B69" s="34" t="s">
        <v>56</v>
      </c>
      <c r="C69" s="82">
        <v>0</v>
      </c>
      <c r="D69" s="87">
        <v>0</v>
      </c>
      <c r="E69" s="82">
        <v>0</v>
      </c>
      <c r="F69" s="87">
        <v>0</v>
      </c>
      <c r="G69" s="82">
        <v>0</v>
      </c>
      <c r="H69" s="86">
        <v>0</v>
      </c>
      <c r="I69" s="67">
        <v>0</v>
      </c>
      <c r="J69" s="82">
        <v>0</v>
      </c>
      <c r="K69" s="67">
        <v>0</v>
      </c>
      <c r="L69" s="87">
        <v>0</v>
      </c>
    </row>
    <row r="70" spans="1:12" hidden="1">
      <c r="A70" s="54" t="s">
        <v>136</v>
      </c>
      <c r="B70" s="34" t="s">
        <v>57</v>
      </c>
      <c r="C70" s="82">
        <v>0</v>
      </c>
      <c r="D70" s="87">
        <v>0</v>
      </c>
      <c r="E70" s="82">
        <v>0</v>
      </c>
      <c r="F70" s="87">
        <v>0</v>
      </c>
      <c r="G70" s="82">
        <v>0</v>
      </c>
      <c r="H70" s="86">
        <v>0</v>
      </c>
      <c r="I70" s="67">
        <v>0</v>
      </c>
      <c r="J70" s="82">
        <v>0</v>
      </c>
      <c r="K70" s="67">
        <v>0</v>
      </c>
      <c r="L70" s="87">
        <v>0</v>
      </c>
    </row>
    <row r="71" spans="1:12" hidden="1">
      <c r="A71" s="54" t="s">
        <v>137</v>
      </c>
      <c r="B71" s="34" t="s">
        <v>58</v>
      </c>
      <c r="C71" s="82">
        <v>0</v>
      </c>
      <c r="D71" s="87">
        <v>0</v>
      </c>
      <c r="E71" s="82">
        <v>0</v>
      </c>
      <c r="F71" s="87">
        <v>0</v>
      </c>
      <c r="G71" s="82">
        <v>0</v>
      </c>
      <c r="H71" s="86">
        <v>0</v>
      </c>
      <c r="I71" s="67">
        <v>0</v>
      </c>
      <c r="J71" s="82">
        <v>0</v>
      </c>
      <c r="K71" s="67">
        <v>0</v>
      </c>
      <c r="L71" s="87">
        <v>0</v>
      </c>
    </row>
    <row r="72" spans="1:12" hidden="1">
      <c r="A72" s="54" t="s">
        <v>138</v>
      </c>
      <c r="B72" s="34" t="s">
        <v>59</v>
      </c>
      <c r="C72" s="82">
        <v>0</v>
      </c>
      <c r="D72" s="87">
        <v>277823</v>
      </c>
      <c r="E72" s="82">
        <v>0</v>
      </c>
      <c r="F72" s="87">
        <v>1776686.0545098039</v>
      </c>
      <c r="G72" s="82">
        <v>0</v>
      </c>
      <c r="H72" s="86">
        <v>1016854.3591790193</v>
      </c>
      <c r="I72" s="67">
        <v>0</v>
      </c>
      <c r="J72" s="82">
        <v>2374715.2757420302</v>
      </c>
      <c r="K72" s="67">
        <v>0</v>
      </c>
      <c r="L72" s="87">
        <v>2000000</v>
      </c>
    </row>
    <row r="73" spans="1:12" hidden="1">
      <c r="A73" s="54" t="s">
        <v>139</v>
      </c>
      <c r="B73" s="34" t="s">
        <v>60</v>
      </c>
      <c r="C73" s="82">
        <v>0</v>
      </c>
      <c r="D73" s="87">
        <v>2290558.4000000004</v>
      </c>
      <c r="E73" s="82">
        <v>0</v>
      </c>
      <c r="F73" s="87">
        <v>2107870.5839215685</v>
      </c>
      <c r="G73" s="82">
        <v>0</v>
      </c>
      <c r="H73" s="86">
        <v>1023210.3762827822</v>
      </c>
      <c r="I73" s="67">
        <v>0</v>
      </c>
      <c r="J73" s="82">
        <v>1146267.6804690363</v>
      </c>
      <c r="K73" s="67">
        <v>0</v>
      </c>
      <c r="L73" s="87">
        <v>4192785</v>
      </c>
    </row>
    <row r="74" spans="1:12" hidden="1">
      <c r="A74" s="54" t="s">
        <v>140</v>
      </c>
      <c r="B74" s="34" t="s">
        <v>61</v>
      </c>
      <c r="C74" s="82">
        <v>0</v>
      </c>
      <c r="D74" s="87">
        <v>26786694.168000001</v>
      </c>
      <c r="E74" s="82">
        <v>0</v>
      </c>
      <c r="F74" s="87">
        <v>18688134.56235294</v>
      </c>
      <c r="G74" s="82">
        <v>0</v>
      </c>
      <c r="H74" s="86">
        <v>19887922.266438615</v>
      </c>
      <c r="I74" s="67">
        <v>0</v>
      </c>
      <c r="J74" s="82">
        <v>17825877.083363872</v>
      </c>
      <c r="K74" s="67">
        <v>0</v>
      </c>
      <c r="L74" s="87">
        <v>15983898</v>
      </c>
    </row>
    <row r="75" spans="1:12" hidden="1">
      <c r="A75" s="55"/>
      <c r="B75" s="81" t="s">
        <v>225</v>
      </c>
      <c r="C75" s="82">
        <v>0</v>
      </c>
      <c r="D75" s="87">
        <v>0</v>
      </c>
      <c r="E75" s="82">
        <v>0</v>
      </c>
      <c r="F75" s="87">
        <v>0</v>
      </c>
      <c r="G75" s="82">
        <v>0</v>
      </c>
      <c r="H75" s="86">
        <v>0</v>
      </c>
      <c r="I75" s="67">
        <v>0</v>
      </c>
      <c r="J75" s="82">
        <v>0</v>
      </c>
      <c r="K75" s="67">
        <v>0</v>
      </c>
      <c r="L75" s="87">
        <v>0</v>
      </c>
    </row>
    <row r="76" spans="1:12" hidden="1">
      <c r="A76" s="55"/>
      <c r="B76" s="81" t="s">
        <v>230</v>
      </c>
      <c r="C76" s="82">
        <v>0</v>
      </c>
      <c r="D76" s="87">
        <v>49105561.830000006</v>
      </c>
      <c r="E76" s="82">
        <v>0</v>
      </c>
      <c r="F76" s="87">
        <v>132247439.84862745</v>
      </c>
      <c r="G76" s="82">
        <v>0</v>
      </c>
      <c r="H76" s="86">
        <v>22471913.100152034</v>
      </c>
      <c r="I76" s="67">
        <v>0</v>
      </c>
      <c r="J76" s="82">
        <v>329527607.88548923</v>
      </c>
      <c r="K76" s="67">
        <v>0</v>
      </c>
      <c r="L76" s="87">
        <v>198824184</v>
      </c>
    </row>
    <row r="77" spans="1:12" hidden="1">
      <c r="A77" s="55"/>
      <c r="B77" s="36" t="s">
        <v>40</v>
      </c>
      <c r="C77" s="82">
        <v>0</v>
      </c>
      <c r="D77" s="87">
        <v>0</v>
      </c>
      <c r="E77" s="82">
        <v>0</v>
      </c>
      <c r="F77" s="87">
        <v>0</v>
      </c>
      <c r="G77" s="82">
        <v>0</v>
      </c>
      <c r="H77" s="86">
        <v>0</v>
      </c>
      <c r="I77" s="67">
        <v>0</v>
      </c>
      <c r="J77" s="82">
        <v>0</v>
      </c>
      <c r="K77" s="67">
        <v>0</v>
      </c>
      <c r="L77" s="87">
        <v>0</v>
      </c>
    </row>
    <row r="78" spans="1:12" hidden="1">
      <c r="A78" s="54" t="s">
        <v>141</v>
      </c>
      <c r="B78" s="39" t="s">
        <v>62</v>
      </c>
      <c r="C78" s="106">
        <f>SUM(C79:C81)</f>
        <v>0</v>
      </c>
      <c r="D78" s="119">
        <f>SUM(D79:D81)</f>
        <v>846264697.82400012</v>
      </c>
      <c r="E78" s="106">
        <f>SUM(E79:E81)</f>
        <v>0</v>
      </c>
      <c r="F78" s="119">
        <f t="shared" ref="F78" si="17">SUM(F79:F81)</f>
        <v>566211985.50647056</v>
      </c>
      <c r="G78" s="106">
        <f t="shared" ref="G78:K78" si="18">SUM(G79:G81)</f>
        <v>0</v>
      </c>
      <c r="H78" s="108">
        <f t="shared" ref="H78" si="19">SUM(H79:H81)</f>
        <v>314079980.93671608</v>
      </c>
      <c r="I78" s="105">
        <f t="shared" si="18"/>
        <v>0</v>
      </c>
      <c r="J78" s="106">
        <f t="shared" ref="J78" si="20">SUM(J79:J81)</f>
        <v>1809483189.2515574</v>
      </c>
      <c r="K78" s="105">
        <f t="shared" si="18"/>
        <v>0</v>
      </c>
      <c r="L78" s="119">
        <f t="shared" ref="L78" si="21">SUM(L79:L81)</f>
        <v>1968648824</v>
      </c>
    </row>
    <row r="79" spans="1:12" hidden="1">
      <c r="A79" s="54" t="s">
        <v>141</v>
      </c>
      <c r="B79" s="34" t="s">
        <v>63</v>
      </c>
      <c r="C79" s="82">
        <v>0</v>
      </c>
      <c r="D79" s="87">
        <v>645305158.18600011</v>
      </c>
      <c r="E79" s="82">
        <v>0</v>
      </c>
      <c r="F79" s="87">
        <v>316625789.05176467</v>
      </c>
      <c r="G79" s="82">
        <v>0</v>
      </c>
      <c r="H79" s="86">
        <v>84554547.10395287</v>
      </c>
      <c r="I79" s="67">
        <v>0</v>
      </c>
      <c r="J79" s="82">
        <v>1528467311.6156101</v>
      </c>
      <c r="K79" s="67">
        <v>0</v>
      </c>
      <c r="L79" s="87">
        <v>1700688277</v>
      </c>
    </row>
    <row r="80" spans="1:12" hidden="1">
      <c r="A80" s="54" t="s">
        <v>179</v>
      </c>
      <c r="B80" s="34" t="s">
        <v>64</v>
      </c>
      <c r="C80" s="82">
        <v>0</v>
      </c>
      <c r="D80" s="87">
        <v>0</v>
      </c>
      <c r="E80" s="82">
        <v>0</v>
      </c>
      <c r="F80" s="87">
        <v>0</v>
      </c>
      <c r="G80" s="82">
        <v>0</v>
      </c>
      <c r="H80" s="86">
        <v>0</v>
      </c>
      <c r="I80" s="67">
        <v>0</v>
      </c>
      <c r="J80" s="82">
        <v>0</v>
      </c>
      <c r="K80" s="67">
        <v>0</v>
      </c>
      <c r="L80" s="87">
        <v>0</v>
      </c>
    </row>
    <row r="81" spans="1:12" hidden="1">
      <c r="A81" s="54" t="s">
        <v>142</v>
      </c>
      <c r="B81" s="34" t="s">
        <v>65</v>
      </c>
      <c r="C81" s="82">
        <v>0</v>
      </c>
      <c r="D81" s="87">
        <v>200959539.63800001</v>
      </c>
      <c r="E81" s="82">
        <v>0</v>
      </c>
      <c r="F81" s="87">
        <v>249586196.45470586</v>
      </c>
      <c r="G81" s="82">
        <v>0</v>
      </c>
      <c r="H81" s="86">
        <v>229525433.8327632</v>
      </c>
      <c r="I81" s="67">
        <v>0</v>
      </c>
      <c r="J81" s="82">
        <v>281015877.63594723</v>
      </c>
      <c r="K81" s="67">
        <v>0</v>
      </c>
      <c r="L81" s="87">
        <v>267960547</v>
      </c>
    </row>
    <row r="82" spans="1:12" hidden="1">
      <c r="A82" s="54" t="s">
        <v>143</v>
      </c>
      <c r="B82" s="33" t="s">
        <v>66</v>
      </c>
      <c r="C82" s="106">
        <f>SUM(C83:C84)</f>
        <v>0</v>
      </c>
      <c r="D82" s="119">
        <f>SUM(D83:D84)</f>
        <v>22819702.594000001</v>
      </c>
      <c r="E82" s="106">
        <f>SUM(E83:E84)</f>
        <v>0</v>
      </c>
      <c r="F82" s="119">
        <f t="shared" ref="F82" si="22">SUM(F83:F84)</f>
        <v>21438689.5</v>
      </c>
      <c r="G82" s="106">
        <f t="shared" ref="G82:K82" si="23">SUM(G83:G84)</f>
        <v>0</v>
      </c>
      <c r="H82" s="108">
        <f t="shared" ref="H82" si="24">SUM(H83:H84)</f>
        <v>25582923.154123906</v>
      </c>
      <c r="I82" s="105">
        <f t="shared" si="23"/>
        <v>0</v>
      </c>
      <c r="J82" s="106">
        <f t="shared" ref="J82" si="25">SUM(J83:J84)</f>
        <v>22423749.330890436</v>
      </c>
      <c r="K82" s="105">
        <f t="shared" si="23"/>
        <v>0</v>
      </c>
      <c r="L82" s="119">
        <f t="shared" ref="L82" si="26">SUM(L83:L84)</f>
        <v>43899525</v>
      </c>
    </row>
    <row r="83" spans="1:12" hidden="1">
      <c r="A83" s="54" t="s">
        <v>180</v>
      </c>
      <c r="B83" s="40" t="s">
        <v>67</v>
      </c>
      <c r="C83" s="82">
        <v>0</v>
      </c>
      <c r="D83" s="87">
        <v>22819702.594000001</v>
      </c>
      <c r="E83" s="82">
        <v>0</v>
      </c>
      <c r="F83" s="87">
        <v>21438689.5</v>
      </c>
      <c r="G83" s="82">
        <v>0</v>
      </c>
      <c r="H83" s="86">
        <v>25582923.154123906</v>
      </c>
      <c r="I83" s="67">
        <v>0</v>
      </c>
      <c r="J83" s="82">
        <v>22423749.330890436</v>
      </c>
      <c r="K83" s="67">
        <v>0</v>
      </c>
      <c r="L83" s="87">
        <v>43899525</v>
      </c>
    </row>
    <row r="84" spans="1:12" hidden="1">
      <c r="A84" s="55"/>
      <c r="B84" s="36" t="s">
        <v>68</v>
      </c>
      <c r="C84" s="82">
        <v>0</v>
      </c>
      <c r="D84" s="87">
        <v>0</v>
      </c>
      <c r="E84" s="82">
        <v>0</v>
      </c>
      <c r="F84" s="87">
        <v>0</v>
      </c>
      <c r="G84" s="82">
        <v>0</v>
      </c>
      <c r="H84" s="86">
        <v>0</v>
      </c>
      <c r="I84" s="67">
        <v>0</v>
      </c>
      <c r="J84" s="82">
        <v>0</v>
      </c>
      <c r="K84" s="67">
        <v>0</v>
      </c>
      <c r="L84" s="87">
        <v>0</v>
      </c>
    </row>
    <row r="85" spans="1:12" hidden="1">
      <c r="A85" s="54" t="s">
        <v>144</v>
      </c>
      <c r="B85" s="33" t="s">
        <v>69</v>
      </c>
      <c r="C85" s="106">
        <f>SUM(C86:C96)</f>
        <v>0</v>
      </c>
      <c r="D85" s="119">
        <f>SUM(D86:D96)</f>
        <v>315499377.51800001</v>
      </c>
      <c r="E85" s="106">
        <f>SUM(E86:E96)</f>
        <v>0</v>
      </c>
      <c r="F85" s="119">
        <f t="shared" ref="F85" si="27">SUM(F86:F96)</f>
        <v>317693368.57627451</v>
      </c>
      <c r="G85" s="106">
        <f t="shared" ref="G85:K85" si="28">SUM(G86:G96)</f>
        <v>0</v>
      </c>
      <c r="H85" s="108">
        <f t="shared" ref="H85" si="29">SUM(H86:H96)</f>
        <v>275217976</v>
      </c>
      <c r="I85" s="105">
        <f t="shared" si="28"/>
        <v>0</v>
      </c>
      <c r="J85" s="106">
        <f t="shared" ref="J85" si="30">SUM(J86:J96)</f>
        <v>287571495</v>
      </c>
      <c r="K85" s="105">
        <f t="shared" si="28"/>
        <v>0</v>
      </c>
      <c r="L85" s="119">
        <f t="shared" ref="L85" si="31">SUM(L86:L96)</f>
        <v>308658096</v>
      </c>
    </row>
    <row r="86" spans="1:12" hidden="1">
      <c r="A86" s="54" t="s">
        <v>181</v>
      </c>
      <c r="B86" s="38" t="s">
        <v>70</v>
      </c>
      <c r="C86" s="82">
        <v>0</v>
      </c>
      <c r="D86" s="87">
        <v>0</v>
      </c>
      <c r="E86" s="82">
        <v>0</v>
      </c>
      <c r="F86" s="87">
        <v>0</v>
      </c>
      <c r="G86" s="82">
        <v>0</v>
      </c>
      <c r="H86" s="86">
        <v>0</v>
      </c>
      <c r="I86" s="67">
        <v>0</v>
      </c>
      <c r="J86" s="82">
        <v>0</v>
      </c>
      <c r="K86" s="67">
        <v>0</v>
      </c>
      <c r="L86" s="87">
        <v>0</v>
      </c>
    </row>
    <row r="87" spans="1:12" hidden="1">
      <c r="A87" s="54" t="s">
        <v>182</v>
      </c>
      <c r="B87" s="38" t="s">
        <v>71</v>
      </c>
      <c r="C87" s="82">
        <v>0</v>
      </c>
      <c r="D87" s="87">
        <v>0</v>
      </c>
      <c r="E87" s="82">
        <v>0</v>
      </c>
      <c r="F87" s="87">
        <v>0</v>
      </c>
      <c r="G87" s="82">
        <v>0</v>
      </c>
      <c r="H87" s="86">
        <v>0</v>
      </c>
      <c r="I87" s="67">
        <v>0</v>
      </c>
      <c r="J87" s="82">
        <v>0</v>
      </c>
      <c r="K87" s="67">
        <v>0</v>
      </c>
      <c r="L87" s="87">
        <v>0</v>
      </c>
    </row>
    <row r="88" spans="1:12" hidden="1">
      <c r="A88" s="54" t="s">
        <v>145</v>
      </c>
      <c r="B88" s="38" t="s">
        <v>72</v>
      </c>
      <c r="C88" s="82">
        <v>0</v>
      </c>
      <c r="D88" s="87">
        <v>0</v>
      </c>
      <c r="E88" s="82">
        <v>0</v>
      </c>
      <c r="F88" s="87">
        <v>0</v>
      </c>
      <c r="G88" s="82">
        <v>0</v>
      </c>
      <c r="H88" s="86">
        <v>0</v>
      </c>
      <c r="I88" s="67">
        <v>0</v>
      </c>
      <c r="J88" s="82">
        <v>0</v>
      </c>
      <c r="K88" s="67">
        <v>0</v>
      </c>
      <c r="L88" s="87">
        <v>0</v>
      </c>
    </row>
    <row r="89" spans="1:12" hidden="1">
      <c r="A89" s="54" t="s">
        <v>183</v>
      </c>
      <c r="B89" s="38" t="s">
        <v>73</v>
      </c>
      <c r="C89" s="82">
        <v>0</v>
      </c>
      <c r="D89" s="87">
        <v>0</v>
      </c>
      <c r="E89" s="82">
        <v>0</v>
      </c>
      <c r="F89" s="87">
        <v>0</v>
      </c>
      <c r="G89" s="82">
        <v>0</v>
      </c>
      <c r="H89" s="86">
        <v>0</v>
      </c>
      <c r="I89" s="67">
        <v>0</v>
      </c>
      <c r="J89" s="82">
        <v>0</v>
      </c>
      <c r="K89" s="67">
        <v>0</v>
      </c>
      <c r="L89" s="87">
        <v>0</v>
      </c>
    </row>
    <row r="90" spans="1:12" hidden="1">
      <c r="A90" s="54" t="s">
        <v>184</v>
      </c>
      <c r="B90" s="38" t="s">
        <v>74</v>
      </c>
      <c r="C90" s="82">
        <v>0</v>
      </c>
      <c r="D90" s="87">
        <v>0</v>
      </c>
      <c r="E90" s="82">
        <v>0</v>
      </c>
      <c r="F90" s="87">
        <v>0</v>
      </c>
      <c r="G90" s="82">
        <v>0</v>
      </c>
      <c r="H90" s="86">
        <v>0</v>
      </c>
      <c r="I90" s="67">
        <v>0</v>
      </c>
      <c r="J90" s="82">
        <v>0</v>
      </c>
      <c r="K90" s="67">
        <v>0</v>
      </c>
      <c r="L90" s="87">
        <v>0</v>
      </c>
    </row>
    <row r="91" spans="1:12" hidden="1">
      <c r="A91" s="54" t="s">
        <v>146</v>
      </c>
      <c r="B91" s="38" t="s">
        <v>75</v>
      </c>
      <c r="C91" s="82">
        <v>0</v>
      </c>
      <c r="D91" s="87">
        <v>0</v>
      </c>
      <c r="E91" s="82">
        <v>0</v>
      </c>
      <c r="F91" s="87">
        <v>0</v>
      </c>
      <c r="G91" s="82">
        <v>0</v>
      </c>
      <c r="H91" s="86">
        <v>0</v>
      </c>
      <c r="I91" s="67">
        <v>0</v>
      </c>
      <c r="J91" s="82">
        <v>0</v>
      </c>
      <c r="K91" s="67">
        <v>0</v>
      </c>
      <c r="L91" s="87">
        <v>0</v>
      </c>
    </row>
    <row r="92" spans="1:12" hidden="1">
      <c r="A92" s="54" t="s">
        <v>185</v>
      </c>
      <c r="B92" s="38" t="s">
        <v>76</v>
      </c>
      <c r="C92" s="82">
        <v>0</v>
      </c>
      <c r="D92" s="87">
        <v>0</v>
      </c>
      <c r="E92" s="82">
        <v>0</v>
      </c>
      <c r="F92" s="87">
        <v>0</v>
      </c>
      <c r="G92" s="82">
        <v>0</v>
      </c>
      <c r="H92" s="86">
        <v>0</v>
      </c>
      <c r="I92" s="67">
        <v>0</v>
      </c>
      <c r="J92" s="82">
        <v>0</v>
      </c>
      <c r="K92" s="67">
        <v>0</v>
      </c>
      <c r="L92" s="87">
        <v>0</v>
      </c>
    </row>
    <row r="93" spans="1:12" hidden="1">
      <c r="A93" s="54" t="s">
        <v>148</v>
      </c>
      <c r="B93" s="38" t="s">
        <v>77</v>
      </c>
      <c r="C93" s="82">
        <v>0</v>
      </c>
      <c r="D93" s="87">
        <v>0</v>
      </c>
      <c r="E93" s="82">
        <v>0</v>
      </c>
      <c r="F93" s="87">
        <v>0</v>
      </c>
      <c r="G93" s="82">
        <v>0</v>
      </c>
      <c r="H93" s="86">
        <v>0</v>
      </c>
      <c r="I93" s="67">
        <v>0</v>
      </c>
      <c r="J93" s="82">
        <v>0</v>
      </c>
      <c r="K93" s="67">
        <v>0</v>
      </c>
      <c r="L93" s="87">
        <v>0</v>
      </c>
    </row>
    <row r="94" spans="1:12" hidden="1">
      <c r="A94" s="54" t="s">
        <v>186</v>
      </c>
      <c r="B94" s="38" t="s">
        <v>78</v>
      </c>
      <c r="C94" s="82">
        <v>0</v>
      </c>
      <c r="D94" s="87">
        <v>0</v>
      </c>
      <c r="E94" s="82">
        <v>0</v>
      </c>
      <c r="F94" s="87">
        <v>0</v>
      </c>
      <c r="G94" s="82">
        <v>0</v>
      </c>
      <c r="H94" s="86">
        <v>0</v>
      </c>
      <c r="I94" s="67">
        <v>0</v>
      </c>
      <c r="J94" s="82">
        <v>0</v>
      </c>
      <c r="K94" s="67">
        <v>0</v>
      </c>
      <c r="L94" s="87">
        <v>0</v>
      </c>
    </row>
    <row r="95" spans="1:12" hidden="1">
      <c r="A95" s="54" t="s">
        <v>187</v>
      </c>
      <c r="B95" s="38" t="s">
        <v>79</v>
      </c>
      <c r="C95" s="82">
        <v>0</v>
      </c>
      <c r="D95" s="87">
        <v>0</v>
      </c>
      <c r="E95" s="82">
        <v>0</v>
      </c>
      <c r="F95" s="87">
        <v>0</v>
      </c>
      <c r="G95" s="82">
        <v>0</v>
      </c>
      <c r="H95" s="86">
        <v>0</v>
      </c>
      <c r="I95" s="67">
        <v>0</v>
      </c>
      <c r="J95" s="82">
        <v>0</v>
      </c>
      <c r="K95" s="67">
        <v>0</v>
      </c>
      <c r="L95" s="87">
        <v>0</v>
      </c>
    </row>
    <row r="96" spans="1:12" hidden="1">
      <c r="A96" s="55"/>
      <c r="B96" s="81" t="s">
        <v>231</v>
      </c>
      <c r="C96" s="82">
        <v>0</v>
      </c>
      <c r="D96" s="87">
        <v>315499377.51800001</v>
      </c>
      <c r="E96" s="82">
        <v>0</v>
      </c>
      <c r="F96" s="87">
        <v>317693368.57627451</v>
      </c>
      <c r="G96" s="82">
        <v>0</v>
      </c>
      <c r="H96" s="86">
        <v>275217976</v>
      </c>
      <c r="I96" s="67">
        <v>0</v>
      </c>
      <c r="J96" s="82">
        <v>287571495</v>
      </c>
      <c r="K96" s="67">
        <v>0</v>
      </c>
      <c r="L96" s="87">
        <v>308658096</v>
      </c>
    </row>
    <row r="97" spans="1:12" hidden="1">
      <c r="A97" s="54" t="s">
        <v>147</v>
      </c>
      <c r="B97" s="33" t="s">
        <v>80</v>
      </c>
      <c r="C97" s="106">
        <f>SUM(C98:C101)</f>
        <v>388257852</v>
      </c>
      <c r="D97" s="119">
        <f>SUM(D98:D101)</f>
        <v>2745518</v>
      </c>
      <c r="E97" s="106">
        <f>SUM(E98:E101)</f>
        <v>452336845</v>
      </c>
      <c r="F97" s="119">
        <f t="shared" ref="F97" si="32">SUM(F98:F101)</f>
        <v>3381160</v>
      </c>
      <c r="G97" s="106">
        <f t="shared" ref="G97:K97" si="33">SUM(G98:G101)</f>
        <v>478754630</v>
      </c>
      <c r="H97" s="108">
        <f t="shared" ref="H97" si="34">SUM(H98:H101)</f>
        <v>425200</v>
      </c>
      <c r="I97" s="105">
        <f t="shared" si="33"/>
        <v>470911433</v>
      </c>
      <c r="J97" s="106">
        <f t="shared" ref="J97" si="35">SUM(J98:J101)</f>
        <v>13452851</v>
      </c>
      <c r="K97" s="105">
        <f t="shared" si="33"/>
        <v>518124336</v>
      </c>
      <c r="L97" s="119">
        <f t="shared" ref="L97" si="36">SUM(L98:L101)</f>
        <v>350000</v>
      </c>
    </row>
    <row r="98" spans="1:12" hidden="1">
      <c r="A98" s="54" t="s">
        <v>148</v>
      </c>
      <c r="B98" s="41" t="s">
        <v>81</v>
      </c>
      <c r="C98" s="82">
        <v>0</v>
      </c>
      <c r="D98" s="87">
        <v>0</v>
      </c>
      <c r="E98" s="82">
        <v>0</v>
      </c>
      <c r="F98" s="87">
        <v>0</v>
      </c>
      <c r="G98" s="82">
        <v>0</v>
      </c>
      <c r="H98" s="86">
        <v>0</v>
      </c>
      <c r="I98" s="67">
        <v>0</v>
      </c>
      <c r="J98" s="82">
        <v>0</v>
      </c>
      <c r="K98" s="67">
        <v>0</v>
      </c>
      <c r="L98" s="87">
        <v>0</v>
      </c>
    </row>
    <row r="99" spans="1:12" hidden="1">
      <c r="A99" s="54" t="s">
        <v>149</v>
      </c>
      <c r="B99" s="41" t="s">
        <v>82</v>
      </c>
      <c r="C99" s="82">
        <v>0</v>
      </c>
      <c r="D99" s="87">
        <v>0</v>
      </c>
      <c r="E99" s="82">
        <v>0</v>
      </c>
      <c r="F99" s="87">
        <v>0</v>
      </c>
      <c r="G99" s="82">
        <v>0</v>
      </c>
      <c r="H99" s="86">
        <v>0</v>
      </c>
      <c r="I99" s="67">
        <v>0</v>
      </c>
      <c r="J99" s="82">
        <v>0</v>
      </c>
      <c r="K99" s="67">
        <v>0</v>
      </c>
      <c r="L99" s="87">
        <v>0</v>
      </c>
    </row>
    <row r="100" spans="1:12" hidden="1">
      <c r="A100" s="54" t="s">
        <v>150</v>
      </c>
      <c r="B100" s="41" t="s">
        <v>83</v>
      </c>
      <c r="C100" s="82">
        <v>0</v>
      </c>
      <c r="D100" s="87">
        <v>0</v>
      </c>
      <c r="E100" s="82">
        <v>0</v>
      </c>
      <c r="F100" s="87">
        <v>0</v>
      </c>
      <c r="G100" s="82">
        <v>0</v>
      </c>
      <c r="H100" s="86">
        <v>0</v>
      </c>
      <c r="I100" s="67">
        <v>0</v>
      </c>
      <c r="J100" s="82">
        <v>0</v>
      </c>
      <c r="K100" s="67">
        <v>0</v>
      </c>
      <c r="L100" s="87">
        <v>0</v>
      </c>
    </row>
    <row r="101" spans="1:12" hidden="1">
      <c r="A101" s="55"/>
      <c r="B101" s="81" t="s">
        <v>80</v>
      </c>
      <c r="C101" s="82">
        <v>388257852</v>
      </c>
      <c r="D101" s="87">
        <f>391003370-388257852</f>
        <v>2745518</v>
      </c>
      <c r="E101" s="82">
        <v>452336845</v>
      </c>
      <c r="F101" s="87">
        <v>3381160</v>
      </c>
      <c r="G101" s="82">
        <v>478754630</v>
      </c>
      <c r="H101" s="86">
        <v>425200</v>
      </c>
      <c r="I101" s="67">
        <v>470911433</v>
      </c>
      <c r="J101" s="82">
        <v>13452851</v>
      </c>
      <c r="K101" s="67">
        <v>518124336</v>
      </c>
      <c r="L101" s="87">
        <f>518474336-518124336</f>
        <v>350000</v>
      </c>
    </row>
    <row r="102" spans="1:12" hidden="1">
      <c r="A102" s="54" t="s">
        <v>203</v>
      </c>
      <c r="B102" s="33" t="s">
        <v>84</v>
      </c>
      <c r="C102" s="106">
        <f>SUM(C103:C105)</f>
        <v>0</v>
      </c>
      <c r="D102" s="119">
        <f>SUM(D103:D105)</f>
        <v>0</v>
      </c>
      <c r="E102" s="106">
        <f>SUM(E103:E105)</f>
        <v>0</v>
      </c>
      <c r="F102" s="119">
        <f t="shared" ref="F102" si="37">SUM(F103:F105)</f>
        <v>0</v>
      </c>
      <c r="G102" s="106">
        <f t="shared" ref="G102:K102" si="38">SUM(G103:G105)</f>
        <v>0</v>
      </c>
      <c r="H102" s="108">
        <f t="shared" ref="H102" si="39">SUM(H103:H105)</f>
        <v>0</v>
      </c>
      <c r="I102" s="105">
        <f t="shared" si="38"/>
        <v>0</v>
      </c>
      <c r="J102" s="106">
        <f t="shared" ref="J102" si="40">SUM(J103:J105)</f>
        <v>0</v>
      </c>
      <c r="K102" s="105">
        <f t="shared" si="38"/>
        <v>0</v>
      </c>
      <c r="L102" s="119">
        <f t="shared" ref="L102" si="41">SUM(L103:L105)</f>
        <v>0</v>
      </c>
    </row>
    <row r="103" spans="1:12" hidden="1">
      <c r="A103" s="54" t="s">
        <v>204</v>
      </c>
      <c r="B103" s="38" t="s">
        <v>85</v>
      </c>
      <c r="C103" s="82">
        <v>0</v>
      </c>
      <c r="D103" s="87">
        <v>0</v>
      </c>
      <c r="E103" s="82">
        <v>0</v>
      </c>
      <c r="F103" s="87">
        <v>0</v>
      </c>
      <c r="G103" s="82">
        <v>0</v>
      </c>
      <c r="H103" s="86">
        <v>0</v>
      </c>
      <c r="I103" s="67">
        <v>0</v>
      </c>
      <c r="J103" s="82">
        <v>0</v>
      </c>
      <c r="K103" s="67">
        <v>0</v>
      </c>
      <c r="L103" s="87">
        <v>0</v>
      </c>
    </row>
    <row r="104" spans="1:12" hidden="1">
      <c r="A104" s="54" t="s">
        <v>205</v>
      </c>
      <c r="B104" s="38" t="s">
        <v>86</v>
      </c>
      <c r="C104" s="82">
        <v>0</v>
      </c>
      <c r="D104" s="87">
        <v>0</v>
      </c>
      <c r="E104" s="82">
        <v>0</v>
      </c>
      <c r="F104" s="87">
        <v>0</v>
      </c>
      <c r="G104" s="82">
        <v>0</v>
      </c>
      <c r="H104" s="86">
        <v>0</v>
      </c>
      <c r="I104" s="67">
        <v>0</v>
      </c>
      <c r="J104" s="82">
        <v>0</v>
      </c>
      <c r="K104" s="67">
        <v>0</v>
      </c>
      <c r="L104" s="87">
        <v>0</v>
      </c>
    </row>
    <row r="105" spans="1:12" hidden="1">
      <c r="A105" s="55"/>
      <c r="B105" s="36" t="s">
        <v>40</v>
      </c>
      <c r="C105" s="82">
        <v>0</v>
      </c>
      <c r="D105" s="87">
        <v>0</v>
      </c>
      <c r="E105" s="82">
        <v>0</v>
      </c>
      <c r="F105" s="87">
        <v>0</v>
      </c>
      <c r="G105" s="82">
        <v>0</v>
      </c>
      <c r="H105" s="86">
        <v>0</v>
      </c>
      <c r="I105" s="67">
        <v>0</v>
      </c>
      <c r="J105" s="82">
        <v>0</v>
      </c>
      <c r="K105" s="67">
        <v>0</v>
      </c>
      <c r="L105" s="87">
        <v>0</v>
      </c>
    </row>
    <row r="106" spans="1:12" ht="10.8" hidden="1" thickBot="1">
      <c r="A106" s="55" t="s">
        <v>196</v>
      </c>
      <c r="B106" s="42" t="s">
        <v>87</v>
      </c>
      <c r="C106" s="107">
        <f>SUM(C107:C110)</f>
        <v>0</v>
      </c>
      <c r="D106" s="121">
        <f>SUM(D107:D110)</f>
        <v>0</v>
      </c>
      <c r="E106" s="107">
        <f>SUM(E107:E110)</f>
        <v>0</v>
      </c>
      <c r="F106" s="121">
        <f t="shared" ref="F106" si="42">SUM(F107:F110)</f>
        <v>0</v>
      </c>
      <c r="G106" s="107">
        <f t="shared" ref="G106:K106" si="43">SUM(G107:G110)</f>
        <v>0</v>
      </c>
      <c r="H106" s="132">
        <f t="shared" ref="H106" si="44">SUM(H107:H110)</f>
        <v>0</v>
      </c>
      <c r="I106" s="127">
        <f t="shared" si="43"/>
        <v>0</v>
      </c>
      <c r="J106" s="107">
        <f t="shared" ref="J106" si="45">SUM(J107:J110)</f>
        <v>0</v>
      </c>
      <c r="K106" s="127">
        <f t="shared" si="43"/>
        <v>0</v>
      </c>
      <c r="L106" s="121">
        <f t="shared" ref="L106" si="46">SUM(L107:L110)</f>
        <v>0</v>
      </c>
    </row>
    <row r="107" spans="1:12" ht="10.8" hidden="1" thickBot="1">
      <c r="A107" s="55" t="s">
        <v>188</v>
      </c>
      <c r="B107" s="43" t="s">
        <v>192</v>
      </c>
      <c r="C107" s="82">
        <v>0</v>
      </c>
      <c r="D107" s="87">
        <v>0</v>
      </c>
      <c r="E107" s="82">
        <v>0</v>
      </c>
      <c r="F107" s="87">
        <v>0</v>
      </c>
      <c r="G107" s="82">
        <v>0</v>
      </c>
      <c r="H107" s="86">
        <v>0</v>
      </c>
      <c r="I107" s="67">
        <v>0</v>
      </c>
      <c r="J107" s="82">
        <v>0</v>
      </c>
      <c r="K107" s="67">
        <v>0</v>
      </c>
      <c r="L107" s="87">
        <v>0</v>
      </c>
    </row>
    <row r="108" spans="1:12" ht="10.8" hidden="1" thickBot="1">
      <c r="A108" s="55" t="s">
        <v>189</v>
      </c>
      <c r="B108" s="44" t="s">
        <v>193</v>
      </c>
      <c r="C108" s="82">
        <v>0</v>
      </c>
      <c r="D108" s="87">
        <v>0</v>
      </c>
      <c r="E108" s="82">
        <v>0</v>
      </c>
      <c r="F108" s="87">
        <v>0</v>
      </c>
      <c r="G108" s="82">
        <v>0</v>
      </c>
      <c r="H108" s="86">
        <v>0</v>
      </c>
      <c r="I108" s="67">
        <v>0</v>
      </c>
      <c r="J108" s="82">
        <v>0</v>
      </c>
      <c r="K108" s="67">
        <v>0</v>
      </c>
      <c r="L108" s="87">
        <v>0</v>
      </c>
    </row>
    <row r="109" spans="1:12" ht="10.8" hidden="1" thickBot="1">
      <c r="A109" s="55" t="s">
        <v>190</v>
      </c>
      <c r="B109" s="44" t="s">
        <v>194</v>
      </c>
      <c r="C109" s="82">
        <v>0</v>
      </c>
      <c r="D109" s="87">
        <v>0</v>
      </c>
      <c r="E109" s="82">
        <v>0</v>
      </c>
      <c r="F109" s="87">
        <v>0</v>
      </c>
      <c r="G109" s="82">
        <v>0</v>
      </c>
      <c r="H109" s="86">
        <v>0</v>
      </c>
      <c r="I109" s="67">
        <v>0</v>
      </c>
      <c r="J109" s="82">
        <v>0</v>
      </c>
      <c r="K109" s="67">
        <v>0</v>
      </c>
      <c r="L109" s="87">
        <v>0</v>
      </c>
    </row>
    <row r="110" spans="1:12" ht="10.8" hidden="1" thickBot="1">
      <c r="A110" s="55" t="s">
        <v>191</v>
      </c>
      <c r="B110" s="44" t="s">
        <v>195</v>
      </c>
      <c r="C110" s="82">
        <v>0</v>
      </c>
      <c r="D110" s="87">
        <v>0</v>
      </c>
      <c r="E110" s="82">
        <v>0</v>
      </c>
      <c r="F110" s="87">
        <v>0</v>
      </c>
      <c r="G110" s="82">
        <v>0</v>
      </c>
      <c r="H110" s="86">
        <v>0</v>
      </c>
      <c r="I110" s="67">
        <v>0</v>
      </c>
      <c r="J110" s="82">
        <v>0</v>
      </c>
      <c r="K110" s="67">
        <v>0</v>
      </c>
      <c r="L110" s="87">
        <v>0</v>
      </c>
    </row>
    <row r="111" spans="1:12" hidden="1">
      <c r="A111" s="54" t="s">
        <v>151</v>
      </c>
      <c r="B111" s="32" t="s">
        <v>89</v>
      </c>
      <c r="C111" s="106">
        <f>SUM(C112:C119)</f>
        <v>0</v>
      </c>
      <c r="D111" s="119">
        <f>SUM(D112:D119)</f>
        <v>1149771719.7720001</v>
      </c>
      <c r="E111" s="106">
        <f>SUM(E112:E119)</f>
        <v>0</v>
      </c>
      <c r="F111" s="119">
        <f t="shared" ref="F111" si="47">SUM(F112:F119)</f>
        <v>1089551905.6554902</v>
      </c>
      <c r="G111" s="106">
        <f t="shared" ref="G111:K111" si="48">SUM(G112:G119)</f>
        <v>0</v>
      </c>
      <c r="H111" s="108">
        <f t="shared" ref="H111" si="49">SUM(H112:H119)</f>
        <v>1412214998.6491828</v>
      </c>
      <c r="I111" s="105">
        <f t="shared" si="48"/>
        <v>0</v>
      </c>
      <c r="J111" s="106">
        <f t="shared" ref="J111" si="50">SUM(J112:J119)</f>
        <v>1093212503.6628802</v>
      </c>
      <c r="K111" s="105">
        <f t="shared" si="48"/>
        <v>0</v>
      </c>
      <c r="L111" s="119">
        <f t="shared" ref="L111" si="51">SUM(L112:L119)</f>
        <v>1109164546</v>
      </c>
    </row>
    <row r="112" spans="1:12" hidden="1">
      <c r="A112" s="55" t="s">
        <v>152</v>
      </c>
      <c r="B112" s="45" t="s">
        <v>153</v>
      </c>
      <c r="C112" s="82">
        <v>0</v>
      </c>
      <c r="D112" s="87">
        <v>510957748.96400005</v>
      </c>
      <c r="E112" s="82">
        <v>0</v>
      </c>
      <c r="F112" s="87">
        <v>338578156.60999995</v>
      </c>
      <c r="G112" s="82">
        <v>0</v>
      </c>
      <c r="H112" s="86">
        <v>619357901.3950969</v>
      </c>
      <c r="I112" s="67">
        <v>0</v>
      </c>
      <c r="J112" s="82">
        <v>395679335.46793699</v>
      </c>
      <c r="K112" s="67">
        <v>0</v>
      </c>
      <c r="L112" s="87">
        <v>307811073</v>
      </c>
    </row>
    <row r="113" spans="1:12" hidden="1">
      <c r="A113" s="55" t="s">
        <v>154</v>
      </c>
      <c r="B113" s="45" t="s">
        <v>155</v>
      </c>
      <c r="C113" s="82">
        <v>0</v>
      </c>
      <c r="D113" s="87">
        <v>24435716.812000003</v>
      </c>
      <c r="E113" s="82">
        <v>0</v>
      </c>
      <c r="F113" s="87">
        <v>47345932.032549016</v>
      </c>
      <c r="G113" s="82">
        <v>0</v>
      </c>
      <c r="H113" s="86">
        <v>51560641.884834662</v>
      </c>
      <c r="I113" s="67">
        <v>0</v>
      </c>
      <c r="J113" s="82">
        <v>45360740.783986814</v>
      </c>
      <c r="K113" s="67">
        <v>0</v>
      </c>
      <c r="L113" s="87">
        <v>41825767</v>
      </c>
    </row>
    <row r="114" spans="1:12" hidden="1">
      <c r="A114" s="55" t="s">
        <v>156</v>
      </c>
      <c r="B114" s="45" t="s">
        <v>157</v>
      </c>
      <c r="C114" s="82">
        <v>0</v>
      </c>
      <c r="D114" s="87">
        <v>0</v>
      </c>
      <c r="E114" s="82">
        <v>0</v>
      </c>
      <c r="F114" s="87">
        <v>0</v>
      </c>
      <c r="G114" s="82">
        <v>0</v>
      </c>
      <c r="H114" s="86">
        <v>0</v>
      </c>
      <c r="I114" s="67">
        <v>0</v>
      </c>
      <c r="J114" s="82">
        <v>0</v>
      </c>
      <c r="K114" s="67">
        <v>0</v>
      </c>
      <c r="L114" s="87">
        <v>0</v>
      </c>
    </row>
    <row r="115" spans="1:12" hidden="1">
      <c r="A115" s="55" t="s">
        <v>158</v>
      </c>
      <c r="B115" s="45" t="s">
        <v>159</v>
      </c>
      <c r="C115" s="82">
        <v>0</v>
      </c>
      <c r="D115" s="87">
        <v>0</v>
      </c>
      <c r="E115" s="82">
        <v>0</v>
      </c>
      <c r="F115" s="87">
        <v>0</v>
      </c>
      <c r="G115" s="82">
        <v>0</v>
      </c>
      <c r="H115" s="86">
        <v>0</v>
      </c>
      <c r="I115" s="67">
        <v>0</v>
      </c>
      <c r="J115" s="82">
        <v>0</v>
      </c>
      <c r="K115" s="67">
        <v>0</v>
      </c>
      <c r="L115" s="87">
        <v>0</v>
      </c>
    </row>
    <row r="116" spans="1:12" hidden="1">
      <c r="A116" s="55" t="s">
        <v>160</v>
      </c>
      <c r="B116" s="45" t="s">
        <v>161</v>
      </c>
      <c r="C116" s="82">
        <v>0</v>
      </c>
      <c r="D116" s="87">
        <v>614378253.99600005</v>
      </c>
      <c r="E116" s="82">
        <v>0</v>
      </c>
      <c r="F116" s="87">
        <v>703627817.01294112</v>
      </c>
      <c r="G116" s="82">
        <v>0</v>
      </c>
      <c r="H116" s="86">
        <v>741296455.36925125</v>
      </c>
      <c r="I116" s="67">
        <v>0</v>
      </c>
      <c r="J116" s="82">
        <v>652172427.41095638</v>
      </c>
      <c r="K116" s="67">
        <v>0</v>
      </c>
      <c r="L116" s="87">
        <v>759527706</v>
      </c>
    </row>
    <row r="117" spans="1:12" hidden="1">
      <c r="A117" s="55" t="s">
        <v>162</v>
      </c>
      <c r="B117" s="45" t="s">
        <v>163</v>
      </c>
      <c r="C117" s="82">
        <v>0</v>
      </c>
      <c r="D117" s="87">
        <v>0</v>
      </c>
      <c r="E117" s="82">
        <v>0</v>
      </c>
      <c r="F117" s="87">
        <v>0</v>
      </c>
      <c r="G117" s="82">
        <v>0</v>
      </c>
      <c r="H117" s="86">
        <v>0</v>
      </c>
      <c r="I117" s="67">
        <v>0</v>
      </c>
      <c r="J117" s="82">
        <v>0</v>
      </c>
      <c r="K117" s="67">
        <v>0</v>
      </c>
      <c r="L117" s="87">
        <v>0</v>
      </c>
    </row>
    <row r="118" spans="1:12" hidden="1">
      <c r="A118" s="55" t="s">
        <v>164</v>
      </c>
      <c r="B118" s="45" t="s">
        <v>165</v>
      </c>
      <c r="C118" s="82">
        <v>0</v>
      </c>
      <c r="D118" s="87">
        <v>0</v>
      </c>
      <c r="E118" s="82">
        <v>0</v>
      </c>
      <c r="F118" s="87">
        <v>0</v>
      </c>
      <c r="G118" s="82">
        <v>0</v>
      </c>
      <c r="H118" s="86">
        <v>0</v>
      </c>
      <c r="I118" s="67">
        <v>0</v>
      </c>
      <c r="J118" s="82">
        <v>0</v>
      </c>
      <c r="K118" s="67">
        <v>0</v>
      </c>
      <c r="L118" s="87">
        <v>0</v>
      </c>
    </row>
    <row r="119" spans="1:12" hidden="1">
      <c r="A119" s="55" t="s">
        <v>166</v>
      </c>
      <c r="B119" s="45" t="s">
        <v>167</v>
      </c>
      <c r="C119" s="82">
        <v>0</v>
      </c>
      <c r="D119" s="87">
        <v>0</v>
      </c>
      <c r="E119" s="82">
        <v>0</v>
      </c>
      <c r="F119" s="87">
        <v>0</v>
      </c>
      <c r="G119" s="82">
        <v>0</v>
      </c>
      <c r="H119" s="86">
        <v>0</v>
      </c>
      <c r="I119" s="67">
        <v>0</v>
      </c>
      <c r="J119" s="82">
        <v>0</v>
      </c>
      <c r="K119" s="67">
        <v>0</v>
      </c>
      <c r="L119" s="87">
        <v>0</v>
      </c>
    </row>
    <row r="120" spans="1:12" hidden="1">
      <c r="A120" s="55" t="s">
        <v>206</v>
      </c>
      <c r="B120" s="32" t="s">
        <v>90</v>
      </c>
      <c r="C120" s="106">
        <f>SUM(C121:C122)</f>
        <v>0</v>
      </c>
      <c r="D120" s="119">
        <f>SUM(D121:D122)</f>
        <v>0</v>
      </c>
      <c r="E120" s="106">
        <f>SUM(E121:E122)</f>
        <v>0</v>
      </c>
      <c r="F120" s="119">
        <f t="shared" ref="F120" si="52">SUM(F121:F122)</f>
        <v>0</v>
      </c>
      <c r="G120" s="106">
        <f t="shared" ref="G120:K120" si="53">SUM(G121:G122)</f>
        <v>0</v>
      </c>
      <c r="H120" s="108">
        <f t="shared" ref="H120" si="54">SUM(H121:H122)</f>
        <v>0</v>
      </c>
      <c r="I120" s="105">
        <f t="shared" si="53"/>
        <v>0</v>
      </c>
      <c r="J120" s="106">
        <f t="shared" ref="J120" si="55">SUM(J121:J122)</f>
        <v>0</v>
      </c>
      <c r="K120" s="105">
        <f t="shared" si="53"/>
        <v>0</v>
      </c>
      <c r="L120" s="119">
        <f t="shared" ref="L120" si="56">SUM(L121:L122)</f>
        <v>0</v>
      </c>
    </row>
    <row r="121" spans="1:12" hidden="1">
      <c r="A121" s="55" t="s">
        <v>208</v>
      </c>
      <c r="B121" s="38" t="s">
        <v>91</v>
      </c>
      <c r="C121" s="82">
        <v>0</v>
      </c>
      <c r="D121" s="87">
        <v>0</v>
      </c>
      <c r="E121" s="82">
        <v>0</v>
      </c>
      <c r="F121" s="87">
        <v>0</v>
      </c>
      <c r="G121" s="82">
        <v>0</v>
      </c>
      <c r="H121" s="86">
        <v>0</v>
      </c>
      <c r="I121" s="67">
        <v>0</v>
      </c>
      <c r="J121" s="82">
        <v>0</v>
      </c>
      <c r="K121" s="67">
        <v>0</v>
      </c>
      <c r="L121" s="87">
        <v>0</v>
      </c>
    </row>
    <row r="122" spans="1:12" hidden="1">
      <c r="A122" s="55" t="s">
        <v>207</v>
      </c>
      <c r="B122" s="38" t="s">
        <v>92</v>
      </c>
      <c r="C122" s="82">
        <v>0</v>
      </c>
      <c r="D122" s="87">
        <v>0</v>
      </c>
      <c r="E122" s="82">
        <v>0</v>
      </c>
      <c r="F122" s="87">
        <v>0</v>
      </c>
      <c r="G122" s="82">
        <v>0</v>
      </c>
      <c r="H122" s="86">
        <v>0</v>
      </c>
      <c r="I122" s="67">
        <v>0</v>
      </c>
      <c r="J122" s="82">
        <v>0</v>
      </c>
      <c r="K122" s="67">
        <v>0</v>
      </c>
      <c r="L122" s="87">
        <v>0</v>
      </c>
    </row>
    <row r="123" spans="1:12" hidden="1">
      <c r="A123" s="55" t="s">
        <v>168</v>
      </c>
      <c r="B123" s="32" t="s">
        <v>93</v>
      </c>
      <c r="C123" s="106">
        <f>SUM(C124:C127)</f>
        <v>0</v>
      </c>
      <c r="D123" s="119">
        <f>SUM(D124:D127)</f>
        <v>0</v>
      </c>
      <c r="E123" s="106">
        <f>SUM(E124:E127)</f>
        <v>0</v>
      </c>
      <c r="F123" s="119">
        <f t="shared" ref="F123" si="57">SUM(F124:F127)</f>
        <v>0</v>
      </c>
      <c r="G123" s="106">
        <f t="shared" ref="G123:K123" si="58">SUM(G124:G127)</f>
        <v>0</v>
      </c>
      <c r="H123" s="108">
        <f t="shared" ref="H123" si="59">SUM(H124:H127)</f>
        <v>0</v>
      </c>
      <c r="I123" s="105">
        <f t="shared" si="58"/>
        <v>0</v>
      </c>
      <c r="J123" s="106">
        <f t="shared" ref="J123" si="60">SUM(J124:J127)</f>
        <v>0</v>
      </c>
      <c r="K123" s="105">
        <f t="shared" si="58"/>
        <v>0</v>
      </c>
      <c r="L123" s="119">
        <f t="shared" ref="L123" si="61">SUM(L124:L127)</f>
        <v>0</v>
      </c>
    </row>
    <row r="124" spans="1:12" hidden="1">
      <c r="A124" s="55" t="s">
        <v>169</v>
      </c>
      <c r="B124" s="38" t="s">
        <v>170</v>
      </c>
      <c r="C124" s="82">
        <v>0</v>
      </c>
      <c r="D124" s="87">
        <v>0</v>
      </c>
      <c r="E124" s="82">
        <v>0</v>
      </c>
      <c r="F124" s="87">
        <v>0</v>
      </c>
      <c r="G124" s="82">
        <v>0</v>
      </c>
      <c r="H124" s="86">
        <v>0</v>
      </c>
      <c r="I124" s="67">
        <v>0</v>
      </c>
      <c r="J124" s="82">
        <v>0</v>
      </c>
      <c r="K124" s="67">
        <v>0</v>
      </c>
      <c r="L124" s="87">
        <v>0</v>
      </c>
    </row>
    <row r="125" spans="1:12" hidden="1">
      <c r="A125" s="56" t="s">
        <v>171</v>
      </c>
      <c r="B125" s="38" t="s">
        <v>94</v>
      </c>
      <c r="C125" s="82">
        <v>0</v>
      </c>
      <c r="D125" s="87">
        <v>0</v>
      </c>
      <c r="E125" s="82">
        <v>0</v>
      </c>
      <c r="F125" s="87">
        <v>0</v>
      </c>
      <c r="G125" s="82">
        <v>0</v>
      </c>
      <c r="H125" s="86">
        <v>0</v>
      </c>
      <c r="I125" s="67">
        <v>0</v>
      </c>
      <c r="J125" s="82">
        <v>0</v>
      </c>
      <c r="K125" s="67">
        <v>0</v>
      </c>
      <c r="L125" s="87">
        <v>0</v>
      </c>
    </row>
    <row r="126" spans="1:12" hidden="1">
      <c r="A126" s="57"/>
      <c r="B126" s="36" t="s">
        <v>40</v>
      </c>
      <c r="C126" s="82">
        <v>0</v>
      </c>
      <c r="D126" s="87">
        <v>0</v>
      </c>
      <c r="E126" s="82">
        <v>0</v>
      </c>
      <c r="F126" s="87">
        <v>0</v>
      </c>
      <c r="G126" s="82">
        <v>0</v>
      </c>
      <c r="H126" s="86">
        <v>0</v>
      </c>
      <c r="I126" s="67">
        <v>0</v>
      </c>
      <c r="J126" s="82">
        <v>0</v>
      </c>
      <c r="K126" s="67">
        <v>0</v>
      </c>
      <c r="L126" s="87">
        <v>0</v>
      </c>
    </row>
    <row r="127" spans="1:12" ht="10.8" hidden="1" thickBot="1">
      <c r="A127" s="58"/>
      <c r="B127" s="46" t="s">
        <v>40</v>
      </c>
      <c r="C127" s="82">
        <v>0</v>
      </c>
      <c r="D127" s="87">
        <v>0</v>
      </c>
      <c r="E127" s="82">
        <v>0</v>
      </c>
      <c r="F127" s="70">
        <v>0</v>
      </c>
      <c r="G127" s="123">
        <v>0</v>
      </c>
      <c r="H127" s="123">
        <v>0</v>
      </c>
      <c r="I127" s="69">
        <v>0</v>
      </c>
      <c r="J127" s="123">
        <v>0</v>
      </c>
      <c r="K127" s="69">
        <v>0</v>
      </c>
      <c r="L127" s="70">
        <v>0</v>
      </c>
    </row>
    <row r="128" spans="1:12" ht="10.8" thickBot="1">
      <c r="D128" s="131"/>
    </row>
    <row r="129" spans="1:16" s="113" customFormat="1" ht="12.6" thickBot="1">
      <c r="A129" s="110">
        <v>2</v>
      </c>
      <c r="B129" s="111" t="s">
        <v>211</v>
      </c>
      <c r="C129" s="112">
        <f>SUM(C15+C111+C120+C123)</f>
        <v>5021078353.0359993</v>
      </c>
      <c r="D129" s="112">
        <f>SUM(D15+D111+D120+D123)</f>
        <v>2415561653.1059999</v>
      </c>
      <c r="E129" s="112">
        <f>SUM(E15+E111+E120+E123)</f>
        <v>5201026781.2631369</v>
      </c>
      <c r="F129" s="112">
        <f t="shared" ref="F129" si="62">SUM(F15+F111+F120+F123)</f>
        <v>2153097240.2876472</v>
      </c>
      <c r="G129" s="112">
        <f t="shared" ref="G129:K129" si="63">SUM(G15+G111+G120+G123)</f>
        <v>5385444153.1242867</v>
      </c>
      <c r="H129" s="112">
        <f t="shared" ref="H129" si="64">SUM(H15+H111+H120+H123)</f>
        <v>2071920978.8420753</v>
      </c>
      <c r="I129" s="112">
        <f t="shared" si="63"/>
        <v>5270148192.0593624</v>
      </c>
      <c r="J129" s="112">
        <f t="shared" ref="J129" si="65">SUM(J15+J111+J120+J123)</f>
        <v>3577018256.170392</v>
      </c>
      <c r="K129" s="112">
        <f t="shared" si="63"/>
        <v>5932755663</v>
      </c>
      <c r="L129" s="112">
        <f t="shared" ref="L129" si="66">SUM(L15+L111+L120+L123)</f>
        <v>3651721858</v>
      </c>
    </row>
    <row r="130" spans="1:16" ht="10.8" thickBot="1"/>
    <row r="131" spans="1:16">
      <c r="C131" s="235" t="s">
        <v>217</v>
      </c>
      <c r="D131" s="236"/>
      <c r="E131" s="236"/>
      <c r="F131" s="236"/>
      <c r="G131" s="237"/>
      <c r="L131" s="62"/>
    </row>
    <row r="132" spans="1:16" ht="10.8" thickBot="1">
      <c r="C132" s="238"/>
      <c r="D132" s="239"/>
      <c r="E132" s="239"/>
      <c r="F132" s="239"/>
      <c r="G132" s="240"/>
      <c r="L132" s="62"/>
    </row>
    <row r="133" spans="1:16" ht="10.8" thickBot="1">
      <c r="C133" s="24">
        <v>2008</v>
      </c>
      <c r="D133" s="25">
        <v>2009</v>
      </c>
      <c r="E133" s="25">
        <v>2010</v>
      </c>
      <c r="F133" s="25">
        <v>2011</v>
      </c>
      <c r="G133" s="25">
        <v>2012</v>
      </c>
      <c r="H133" s="62"/>
      <c r="I133" s="62"/>
    </row>
    <row r="134" spans="1:16" ht="10.8" thickBot="1">
      <c r="C134" s="129">
        <f>(C15+D15)*(100)/(C129+D129+'36 - GASTOS ADMINISTRATIVOS'!C265+'36 - GASTOS ADMINISTRATIVOS'!D265)</f>
        <v>56.812564607753046</v>
      </c>
      <c r="D134" s="129">
        <f>(E15+F15)*(100)/(E129+F129+'36 - GASTOS ADMINISTRATIVOS'!E129+'36 - GASTOS ADMINISTRATIVOS'!F129)</f>
        <v>59.457738360356807</v>
      </c>
      <c r="E134" s="129">
        <f>(G15+H15)*(100)/(G129+H129+'36 - GASTOS ADMINISTRATIVOS'!G129+'36 - GASTOS ADMINISTRATIVOS'!H129)</f>
        <v>57.323911612531447</v>
      </c>
      <c r="F134" s="129">
        <f>(I15+J15)*(100)/(I129+J129+'36 - GASTOS ADMINISTRATIVOS'!I129+'36 - GASTOS ADMINISTRATIVOS'!J129)</f>
        <v>63.120780596340019</v>
      </c>
      <c r="G134" s="129">
        <f>(K15+L15)*(100)/(K129+L129+'36 - GASTOS ADMINISTRATIVOS'!K129+'36 - GASTOS ADMINISTRATIVOS'!L129)</f>
        <v>66.136931594941686</v>
      </c>
      <c r="H134" s="62"/>
      <c r="I134" s="62"/>
    </row>
    <row r="135" spans="1:16">
      <c r="C135" s="28"/>
      <c r="D135" s="28"/>
      <c r="E135" s="28"/>
      <c r="F135" s="28"/>
      <c r="H135" s="187"/>
      <c r="I135" s="187"/>
    </row>
    <row r="136" spans="1:16" ht="10.8" thickBot="1">
      <c r="C136" s="28"/>
      <c r="D136" s="28"/>
      <c r="E136" s="28"/>
      <c r="F136" s="28"/>
    </row>
    <row r="137" spans="1:16">
      <c r="C137" s="235" t="s">
        <v>96</v>
      </c>
      <c r="D137" s="236"/>
      <c r="E137" s="236"/>
      <c r="F137" s="236"/>
      <c r="G137" s="237"/>
    </row>
    <row r="138" spans="1:16" ht="10.8" thickBot="1">
      <c r="C138" s="238"/>
      <c r="D138" s="239"/>
      <c r="E138" s="239"/>
      <c r="F138" s="239"/>
      <c r="G138" s="240"/>
    </row>
    <row r="139" spans="1:16" ht="10.8" thickBot="1">
      <c r="C139" s="24">
        <v>2008</v>
      </c>
      <c r="D139" s="25">
        <v>2009</v>
      </c>
      <c r="E139" s="25">
        <v>2010</v>
      </c>
      <c r="F139" s="25">
        <v>2011</v>
      </c>
      <c r="G139" s="25">
        <v>2012</v>
      </c>
    </row>
    <row r="140" spans="1:16" ht="10.8" thickBot="1">
      <c r="C140" s="129">
        <f>(C15+D15)/'[2]5 -Produccion '!$I$205</f>
        <v>3439.9495374328189</v>
      </c>
      <c r="D140" s="129">
        <f>(E15+F15)/'[2]5 -Produccion '!$J$205</f>
        <v>3397.2975533835115</v>
      </c>
      <c r="E140" s="129">
        <f>(G15+H15)/'[2]5 -Produccion '!$K$205</f>
        <v>2911.2465950841311</v>
      </c>
      <c r="F140" s="129">
        <f>(I15+J15)/'[2]5 -Produccion '!$L$205</f>
        <v>6197.8537766114741</v>
      </c>
      <c r="G140" s="129">
        <f>(K15+L15)/'[2]5 -Produccion '!$M$205</f>
        <v>7550.4867705924498</v>
      </c>
    </row>
    <row r="142" spans="1:16">
      <c r="C142" s="62"/>
      <c r="E142" s="62"/>
      <c r="F142" s="62"/>
      <c r="G142" s="62"/>
      <c r="I142" s="62"/>
    </row>
    <row r="143" spans="1:16" ht="10.8" thickBot="1">
      <c r="C143" s="62"/>
      <c r="E143" s="194">
        <v>0.03</v>
      </c>
      <c r="F143" s="195"/>
      <c r="I143" s="62"/>
    </row>
    <row r="144" spans="1:16" ht="10.8" thickBot="1">
      <c r="A144" s="224" t="s">
        <v>175</v>
      </c>
      <c r="B144" s="227" t="s">
        <v>176</v>
      </c>
      <c r="C144" s="230" t="s">
        <v>232</v>
      </c>
      <c r="D144" s="231"/>
      <c r="E144" s="231"/>
      <c r="F144" s="231"/>
      <c r="G144" s="231"/>
      <c r="H144" s="231"/>
      <c r="I144" s="231"/>
      <c r="J144" s="231"/>
      <c r="K144" s="231"/>
      <c r="L144" s="232"/>
      <c r="N144" s="208"/>
      <c r="O144" s="208"/>
      <c r="P144" s="208"/>
    </row>
    <row r="145" spans="1:17" ht="10.8" thickBot="1">
      <c r="A145" s="225"/>
      <c r="B145" s="228"/>
      <c r="C145" s="233">
        <v>2013</v>
      </c>
      <c r="D145" s="234"/>
      <c r="E145" s="233">
        <v>2014</v>
      </c>
      <c r="F145" s="234"/>
      <c r="G145" s="233">
        <v>2015</v>
      </c>
      <c r="H145" s="234"/>
      <c r="I145" s="233">
        <v>2016</v>
      </c>
      <c r="J145" s="234"/>
      <c r="K145" s="233">
        <v>2017</v>
      </c>
      <c r="L145" s="234"/>
      <c r="N145" s="208"/>
      <c r="O145" s="208"/>
      <c r="P145" s="208"/>
      <c r="Q145" s="208"/>
    </row>
    <row r="146" spans="1:17" ht="10.8" thickBot="1">
      <c r="A146" s="226"/>
      <c r="B146" s="229"/>
      <c r="C146" s="64" t="s">
        <v>172</v>
      </c>
      <c r="D146" s="65" t="s">
        <v>173</v>
      </c>
      <c r="E146" s="66" t="s">
        <v>172</v>
      </c>
      <c r="F146" s="65" t="s">
        <v>173</v>
      </c>
      <c r="G146" s="66" t="s">
        <v>172</v>
      </c>
      <c r="H146" s="65" t="s">
        <v>173</v>
      </c>
      <c r="I146" s="66" t="s">
        <v>172</v>
      </c>
      <c r="J146" s="65" t="s">
        <v>173</v>
      </c>
      <c r="K146" s="66" t="s">
        <v>172</v>
      </c>
      <c r="L146" s="65" t="s">
        <v>173</v>
      </c>
      <c r="N146" s="210"/>
      <c r="O146" s="208"/>
      <c r="P146" s="208"/>
      <c r="Q146" s="208"/>
    </row>
    <row r="147" spans="1:17" ht="10.8" thickBot="1">
      <c r="A147" s="52" t="s">
        <v>122</v>
      </c>
      <c r="B147" s="8" t="s">
        <v>209</v>
      </c>
      <c r="C147" s="124">
        <f t="shared" ref="C147:D147" si="67">SUM(C148+C199+C238)</f>
        <v>6363894334</v>
      </c>
      <c r="D147" s="124">
        <f t="shared" si="67"/>
        <v>1135736613.25</v>
      </c>
      <c r="E147" s="116">
        <f t="shared" ref="E147:L147" si="68">SUM(E148+E199+E238)</f>
        <v>6357718581.9000006</v>
      </c>
      <c r="F147" s="109">
        <f t="shared" si="68"/>
        <v>1227263080.53</v>
      </c>
      <c r="G147" s="109">
        <f t="shared" si="68"/>
        <v>5501269354.5569992</v>
      </c>
      <c r="H147" s="109">
        <f t="shared" si="68"/>
        <v>1543886972.9459002</v>
      </c>
      <c r="I147" s="109">
        <f t="shared" si="68"/>
        <v>5668476650.3937092</v>
      </c>
      <c r="J147" s="109">
        <f t="shared" si="68"/>
        <v>1602300582.1342769</v>
      </c>
      <c r="K147" s="109">
        <f t="shared" si="68"/>
        <v>5845420165.0095806</v>
      </c>
      <c r="L147" s="109">
        <f t="shared" si="68"/>
        <v>1664248626.1251454</v>
      </c>
      <c r="M147" s="62"/>
      <c r="N147" s="210"/>
      <c r="O147" s="208"/>
      <c r="P147" s="210"/>
      <c r="Q147" s="208"/>
    </row>
    <row r="148" spans="1:17">
      <c r="A148" s="53" t="s">
        <v>121</v>
      </c>
      <c r="B148" s="32" t="s">
        <v>13</v>
      </c>
      <c r="C148" s="105">
        <f t="shared" ref="C148" si="69">SUM(C149+C168+C178+C184+C193)</f>
        <v>5831040144</v>
      </c>
      <c r="D148" s="119">
        <f t="shared" ref="D148" si="70">SUM(D149+D168+D178+D184+D193)</f>
        <v>0</v>
      </c>
      <c r="E148" s="117">
        <f t="shared" ref="E148:L148" si="71">SUM(E149+E168+E178+E184+E193)</f>
        <v>5897146626.9000006</v>
      </c>
      <c r="F148" s="105">
        <f t="shared" si="71"/>
        <v>0</v>
      </c>
      <c r="G148" s="105">
        <f t="shared" si="71"/>
        <v>5026880240.9069996</v>
      </c>
      <c r="H148" s="105">
        <f t="shared" si="71"/>
        <v>0</v>
      </c>
      <c r="I148" s="105">
        <f t="shared" si="71"/>
        <v>5179855863.3342094</v>
      </c>
      <c r="J148" s="105">
        <f t="shared" si="71"/>
        <v>0</v>
      </c>
      <c r="K148" s="105">
        <f t="shared" si="71"/>
        <v>5342140754.3382959</v>
      </c>
      <c r="L148" s="105">
        <f t="shared" si="71"/>
        <v>0</v>
      </c>
      <c r="N148" s="210"/>
      <c r="O148" s="208"/>
      <c r="P148" s="210"/>
      <c r="Q148" s="208"/>
    </row>
    <row r="149" spans="1:17">
      <c r="A149" s="54" t="s">
        <v>120</v>
      </c>
      <c r="B149" s="33" t="s">
        <v>14</v>
      </c>
      <c r="C149" s="105">
        <f>SUM(C150:C167)</f>
        <v>2316899917</v>
      </c>
      <c r="D149" s="119">
        <f t="shared" ref="D149" si="72">SUM(D150:D167)</f>
        <v>0</v>
      </c>
      <c r="E149" s="117">
        <f t="shared" ref="E149:L149" si="73">SUM(E150:E167)</f>
        <v>2446275065.1799998</v>
      </c>
      <c r="F149" s="105">
        <f t="shared" si="73"/>
        <v>0</v>
      </c>
      <c r="G149" s="105">
        <f t="shared" si="73"/>
        <v>2521952532.3354001</v>
      </c>
      <c r="H149" s="105">
        <f t="shared" si="73"/>
        <v>0</v>
      </c>
      <c r="I149" s="105">
        <f t="shared" si="73"/>
        <v>2599780323.5054617</v>
      </c>
      <c r="J149" s="105">
        <f t="shared" si="73"/>
        <v>0</v>
      </c>
      <c r="K149" s="105">
        <f t="shared" si="73"/>
        <v>2679822948.410625</v>
      </c>
      <c r="L149" s="105">
        <f t="shared" si="73"/>
        <v>0</v>
      </c>
      <c r="N149" s="210"/>
      <c r="O149" s="210"/>
      <c r="P149" s="210"/>
      <c r="Q149" s="208"/>
    </row>
    <row r="150" spans="1:17">
      <c r="A150" s="54" t="s">
        <v>102</v>
      </c>
      <c r="B150" s="34" t="s">
        <v>15</v>
      </c>
      <c r="C150" s="215">
        <v>1634951611</v>
      </c>
      <c r="D150" s="87">
        <v>0</v>
      </c>
      <c r="E150" s="85">
        <f>+C150*3%+C150</f>
        <v>1684000159.3299999</v>
      </c>
      <c r="F150" s="87"/>
      <c r="G150" s="85">
        <f>+E150*$E$143+E150</f>
        <v>1734520164.1099</v>
      </c>
      <c r="H150" s="85">
        <f t="shared" ref="H150:L150" si="74">+F150*$E$143+F150</f>
        <v>0</v>
      </c>
      <c r="I150" s="85">
        <f t="shared" si="74"/>
        <v>1786555769.0331969</v>
      </c>
      <c r="J150" s="85">
        <f t="shared" si="74"/>
        <v>0</v>
      </c>
      <c r="K150" s="85">
        <f t="shared" si="74"/>
        <v>1840152442.1041927</v>
      </c>
      <c r="L150" s="85">
        <f t="shared" si="74"/>
        <v>0</v>
      </c>
      <c r="N150" s="210"/>
      <c r="O150" s="208"/>
      <c r="P150" s="210"/>
      <c r="Q150" s="208"/>
    </row>
    <row r="151" spans="1:17">
      <c r="A151" s="55" t="s">
        <v>103</v>
      </c>
      <c r="B151" s="35" t="s">
        <v>16</v>
      </c>
      <c r="C151" s="215">
        <v>0</v>
      </c>
      <c r="D151" s="87">
        <v>0</v>
      </c>
      <c r="E151" s="85">
        <f t="shared" ref="E151:E164" si="75">+C151*$E$143+C151</f>
        <v>0</v>
      </c>
      <c r="F151" s="87"/>
      <c r="G151" s="85">
        <f t="shared" ref="G151:G165" si="76">+E151*$E$143+E151</f>
        <v>0</v>
      </c>
      <c r="H151" s="85">
        <f t="shared" ref="H151:H165" si="77">+F151*$E$143+F151</f>
        <v>0</v>
      </c>
      <c r="I151" s="85">
        <f t="shared" ref="I151:I165" si="78">+G151*$E$143+G151</f>
        <v>0</v>
      </c>
      <c r="J151" s="85">
        <f t="shared" ref="J151:J166" si="79">+H151*$E$143+H151</f>
        <v>0</v>
      </c>
      <c r="K151" s="85">
        <f t="shared" ref="K151:K165" si="80">+I151*$E$143+I151</f>
        <v>0</v>
      </c>
      <c r="L151" s="85">
        <f t="shared" ref="L151:L166" si="81">+J151*$E$143+J151</f>
        <v>0</v>
      </c>
      <c r="N151" s="210"/>
      <c r="O151" s="208"/>
      <c r="P151" s="210"/>
      <c r="Q151" s="208"/>
    </row>
    <row r="152" spans="1:17">
      <c r="A152" s="54" t="s">
        <v>104</v>
      </c>
      <c r="B152" s="34" t="s">
        <v>17</v>
      </c>
      <c r="C152" s="215">
        <f>99984890+12015110</f>
        <v>112000000</v>
      </c>
      <c r="D152" s="87">
        <v>0</v>
      </c>
      <c r="E152" s="85">
        <f t="shared" si="75"/>
        <v>115360000</v>
      </c>
      <c r="F152" s="87"/>
      <c r="G152" s="85">
        <f t="shared" si="76"/>
        <v>118820800</v>
      </c>
      <c r="H152" s="85">
        <f t="shared" si="77"/>
        <v>0</v>
      </c>
      <c r="I152" s="85">
        <f t="shared" si="78"/>
        <v>122385424</v>
      </c>
      <c r="J152" s="85">
        <f t="shared" si="79"/>
        <v>0</v>
      </c>
      <c r="K152" s="85">
        <f t="shared" si="80"/>
        <v>126056986.72</v>
      </c>
      <c r="L152" s="85">
        <f t="shared" si="81"/>
        <v>0</v>
      </c>
      <c r="N152" s="210"/>
      <c r="O152" s="208"/>
      <c r="P152" s="210"/>
      <c r="Q152" s="210"/>
    </row>
    <row r="153" spans="1:17">
      <c r="A153" s="54" t="s">
        <v>105</v>
      </c>
      <c r="B153" s="34" t="s">
        <v>18</v>
      </c>
      <c r="C153" s="215">
        <v>17467550</v>
      </c>
      <c r="D153" s="87">
        <v>0</v>
      </c>
      <c r="E153" s="85">
        <v>23289620</v>
      </c>
      <c r="F153" s="87"/>
      <c r="G153" s="85">
        <f t="shared" si="76"/>
        <v>23988308.600000001</v>
      </c>
      <c r="H153" s="85">
        <f t="shared" si="77"/>
        <v>0</v>
      </c>
      <c r="I153" s="85">
        <f t="shared" si="78"/>
        <v>24707957.858000003</v>
      </c>
      <c r="J153" s="85">
        <f t="shared" si="79"/>
        <v>0</v>
      </c>
      <c r="K153" s="85">
        <f t="shared" si="80"/>
        <v>25449196.593740001</v>
      </c>
      <c r="L153" s="85">
        <f t="shared" si="81"/>
        <v>0</v>
      </c>
      <c r="N153" s="210"/>
      <c r="O153" s="208"/>
      <c r="P153" s="210"/>
      <c r="Q153" s="208"/>
    </row>
    <row r="154" spans="1:17">
      <c r="A154" s="54" t="s">
        <v>106</v>
      </c>
      <c r="B154" s="34" t="s">
        <v>19</v>
      </c>
      <c r="C154" s="215">
        <v>11996894</v>
      </c>
      <c r="D154" s="87">
        <v>0</v>
      </c>
      <c r="E154" s="85">
        <f t="shared" si="75"/>
        <v>12356800.82</v>
      </c>
      <c r="F154" s="87"/>
      <c r="G154" s="85">
        <f t="shared" si="76"/>
        <v>12727504.844599999</v>
      </c>
      <c r="H154" s="85">
        <f t="shared" si="77"/>
        <v>0</v>
      </c>
      <c r="I154" s="85">
        <f t="shared" si="78"/>
        <v>13109329.989938</v>
      </c>
      <c r="J154" s="85">
        <f t="shared" si="79"/>
        <v>0</v>
      </c>
      <c r="K154" s="85">
        <f t="shared" si="80"/>
        <v>13502609.88963614</v>
      </c>
      <c r="L154" s="85">
        <f t="shared" si="81"/>
        <v>0</v>
      </c>
      <c r="N154" s="210"/>
      <c r="O154" s="208"/>
      <c r="P154" s="210"/>
      <c r="Q154" s="208"/>
    </row>
    <row r="155" spans="1:17">
      <c r="A155" s="54" t="s">
        <v>107</v>
      </c>
      <c r="B155" s="35" t="s">
        <v>20</v>
      </c>
      <c r="C155" s="215">
        <v>47839927</v>
      </c>
      <c r="D155" s="87">
        <v>0</v>
      </c>
      <c r="E155" s="85">
        <v>63231374</v>
      </c>
      <c r="F155" s="87"/>
      <c r="G155" s="85">
        <f t="shared" si="76"/>
        <v>65128315.219999999</v>
      </c>
      <c r="H155" s="85">
        <f t="shared" si="77"/>
        <v>0</v>
      </c>
      <c r="I155" s="85">
        <f t="shared" si="78"/>
        <v>67082164.676600002</v>
      </c>
      <c r="J155" s="85">
        <f t="shared" si="79"/>
        <v>0</v>
      </c>
      <c r="K155" s="85">
        <f t="shared" si="80"/>
        <v>69094629.616898</v>
      </c>
      <c r="L155" s="85">
        <f t="shared" si="81"/>
        <v>0</v>
      </c>
      <c r="N155" s="210"/>
      <c r="O155" s="208"/>
      <c r="P155" s="210"/>
      <c r="Q155" s="208"/>
    </row>
    <row r="156" spans="1:17">
      <c r="A156" s="54" t="s">
        <v>108</v>
      </c>
      <c r="B156" s="35" t="s">
        <v>21</v>
      </c>
      <c r="C156" s="215">
        <v>0</v>
      </c>
      <c r="D156" s="87">
        <v>0</v>
      </c>
      <c r="E156" s="85">
        <f t="shared" si="75"/>
        <v>0</v>
      </c>
      <c r="F156" s="87"/>
      <c r="G156" s="85">
        <f t="shared" si="76"/>
        <v>0</v>
      </c>
      <c r="H156" s="85">
        <f t="shared" si="77"/>
        <v>0</v>
      </c>
      <c r="I156" s="85">
        <f t="shared" si="78"/>
        <v>0</v>
      </c>
      <c r="J156" s="85">
        <f t="shared" si="79"/>
        <v>0</v>
      </c>
      <c r="K156" s="85">
        <f t="shared" si="80"/>
        <v>0</v>
      </c>
      <c r="L156" s="85">
        <f t="shared" si="81"/>
        <v>0</v>
      </c>
      <c r="N156" s="210"/>
      <c r="O156" s="208"/>
      <c r="P156" s="210"/>
      <c r="Q156" s="208"/>
    </row>
    <row r="157" spans="1:17">
      <c r="A157" s="54" t="s">
        <v>108</v>
      </c>
      <c r="B157" s="35" t="s">
        <v>22</v>
      </c>
      <c r="C157" s="215">
        <v>87390751</v>
      </c>
      <c r="D157" s="87">
        <v>0</v>
      </c>
      <c r="E157" s="85">
        <v>105615536</v>
      </c>
      <c r="F157" s="87"/>
      <c r="G157" s="85">
        <f t="shared" si="76"/>
        <v>108784002.08</v>
      </c>
      <c r="H157" s="85">
        <f t="shared" si="77"/>
        <v>0</v>
      </c>
      <c r="I157" s="85">
        <f t="shared" si="78"/>
        <v>112047522.1424</v>
      </c>
      <c r="J157" s="85">
        <f t="shared" si="79"/>
        <v>0</v>
      </c>
      <c r="K157" s="85">
        <f t="shared" si="80"/>
        <v>115408947.80667199</v>
      </c>
      <c r="L157" s="85">
        <f t="shared" si="81"/>
        <v>0</v>
      </c>
      <c r="N157" s="210"/>
      <c r="O157" s="208"/>
      <c r="P157" s="210"/>
      <c r="Q157" s="208"/>
    </row>
    <row r="158" spans="1:17">
      <c r="A158" s="54" t="s">
        <v>109</v>
      </c>
      <c r="B158" s="34" t="s">
        <v>23</v>
      </c>
      <c r="C158" s="215">
        <v>164177464</v>
      </c>
      <c r="D158" s="87">
        <v>0</v>
      </c>
      <c r="E158" s="85">
        <v>209822129</v>
      </c>
      <c r="F158" s="87"/>
      <c r="G158" s="85">
        <f t="shared" si="76"/>
        <v>216116792.87</v>
      </c>
      <c r="H158" s="85">
        <f t="shared" si="77"/>
        <v>0</v>
      </c>
      <c r="I158" s="85">
        <f t="shared" si="78"/>
        <v>222600296.6561</v>
      </c>
      <c r="J158" s="85">
        <f t="shared" si="79"/>
        <v>0</v>
      </c>
      <c r="K158" s="85">
        <f t="shared" si="80"/>
        <v>229278305.555783</v>
      </c>
      <c r="L158" s="85">
        <f t="shared" si="81"/>
        <v>0</v>
      </c>
      <c r="N158" s="210"/>
      <c r="O158" s="208"/>
      <c r="P158" s="210"/>
      <c r="Q158" s="208"/>
    </row>
    <row r="159" spans="1:17">
      <c r="A159" s="54" t="s">
        <v>110</v>
      </c>
      <c r="B159" s="34" t="s">
        <v>24</v>
      </c>
      <c r="C159" s="215">
        <v>85557404</v>
      </c>
      <c r="D159" s="87">
        <v>0</v>
      </c>
      <c r="E159" s="85">
        <v>103775655</v>
      </c>
      <c r="F159" s="87"/>
      <c r="G159" s="85">
        <f t="shared" si="76"/>
        <v>106888924.65000001</v>
      </c>
      <c r="H159" s="85">
        <f t="shared" si="77"/>
        <v>0</v>
      </c>
      <c r="I159" s="85">
        <f t="shared" si="78"/>
        <v>110095592.38950001</v>
      </c>
      <c r="J159" s="85">
        <f t="shared" si="79"/>
        <v>0</v>
      </c>
      <c r="K159" s="85">
        <f t="shared" si="80"/>
        <v>113398460.16118501</v>
      </c>
      <c r="L159" s="85">
        <f t="shared" si="81"/>
        <v>0</v>
      </c>
      <c r="N159" s="210"/>
      <c r="O159" s="208"/>
      <c r="P159" s="210"/>
      <c r="Q159" s="208"/>
    </row>
    <row r="160" spans="1:17">
      <c r="A160" s="54" t="s">
        <v>111</v>
      </c>
      <c r="B160" s="34" t="s">
        <v>25</v>
      </c>
      <c r="C160" s="215">
        <v>24076965</v>
      </c>
      <c r="D160" s="87">
        <v>0</v>
      </c>
      <c r="E160" s="85">
        <v>31294040</v>
      </c>
      <c r="F160" s="87"/>
      <c r="G160" s="85">
        <f t="shared" si="76"/>
        <v>32232861.199999999</v>
      </c>
      <c r="H160" s="85">
        <f t="shared" si="77"/>
        <v>0</v>
      </c>
      <c r="I160" s="85">
        <f t="shared" si="78"/>
        <v>33199847.035999998</v>
      </c>
      <c r="J160" s="85">
        <f t="shared" si="79"/>
        <v>0</v>
      </c>
      <c r="K160" s="85">
        <f t="shared" si="80"/>
        <v>34195842.447080001</v>
      </c>
      <c r="L160" s="85">
        <f t="shared" si="81"/>
        <v>0</v>
      </c>
      <c r="N160" s="210"/>
      <c r="O160" s="208"/>
      <c r="P160" s="210"/>
      <c r="Q160" s="208"/>
    </row>
    <row r="161" spans="1:17">
      <c r="A161" s="54" t="s">
        <v>112</v>
      </c>
      <c r="B161" s="34" t="s">
        <v>26</v>
      </c>
      <c r="C161" s="215">
        <v>806280</v>
      </c>
      <c r="D161" s="87">
        <v>0</v>
      </c>
      <c r="E161" s="85">
        <f t="shared" si="75"/>
        <v>830468.4</v>
      </c>
      <c r="F161" s="87"/>
      <c r="G161" s="85">
        <f t="shared" si="76"/>
        <v>855382.45200000005</v>
      </c>
      <c r="H161" s="85">
        <f t="shared" si="77"/>
        <v>0</v>
      </c>
      <c r="I161" s="85">
        <f t="shared" si="78"/>
        <v>881043.92556</v>
      </c>
      <c r="J161" s="85">
        <f t="shared" si="79"/>
        <v>0</v>
      </c>
      <c r="K161" s="85">
        <f t="shared" si="80"/>
        <v>907475.24332679994</v>
      </c>
      <c r="L161" s="85">
        <f t="shared" si="81"/>
        <v>0</v>
      </c>
      <c r="N161" s="210"/>
      <c r="O161" s="208"/>
      <c r="P161" s="210"/>
      <c r="Q161" s="208"/>
    </row>
    <row r="162" spans="1:17">
      <c r="A162" s="55"/>
      <c r="B162" s="81" t="s">
        <v>222</v>
      </c>
      <c r="C162" s="215">
        <f>92785211+4626424</f>
        <v>97411635</v>
      </c>
      <c r="D162" s="87">
        <v>0</v>
      </c>
      <c r="E162" s="85">
        <v>57026160</v>
      </c>
      <c r="F162" s="87"/>
      <c r="G162" s="85">
        <v>61026160</v>
      </c>
      <c r="H162" s="85">
        <f t="shared" si="77"/>
        <v>0</v>
      </c>
      <c r="I162" s="85">
        <v>65026160</v>
      </c>
      <c r="J162" s="85">
        <f t="shared" si="79"/>
        <v>0</v>
      </c>
      <c r="K162" s="85">
        <v>69026160</v>
      </c>
      <c r="L162" s="85">
        <f t="shared" si="81"/>
        <v>0</v>
      </c>
      <c r="N162" s="210"/>
      <c r="O162" s="208"/>
      <c r="P162" s="210"/>
      <c r="Q162" s="210"/>
    </row>
    <row r="163" spans="1:17">
      <c r="A163" s="55"/>
      <c r="B163" s="81" t="s">
        <v>223</v>
      </c>
      <c r="C163" s="215">
        <v>17049682</v>
      </c>
      <c r="D163" s="87">
        <v>0</v>
      </c>
      <c r="E163" s="85">
        <v>24258175</v>
      </c>
      <c r="F163" s="87"/>
      <c r="G163" s="85">
        <f t="shared" si="76"/>
        <v>24985920.25</v>
      </c>
      <c r="H163" s="85">
        <f t="shared" si="77"/>
        <v>0</v>
      </c>
      <c r="I163" s="85">
        <f t="shared" si="78"/>
        <v>25735497.857500002</v>
      </c>
      <c r="J163" s="85">
        <f t="shared" si="79"/>
        <v>0</v>
      </c>
      <c r="K163" s="85">
        <f t="shared" si="80"/>
        <v>26507562.793225002</v>
      </c>
      <c r="L163" s="85">
        <f t="shared" si="81"/>
        <v>0</v>
      </c>
      <c r="N163" s="210"/>
      <c r="O163" s="208"/>
      <c r="P163" s="210"/>
      <c r="Q163" s="208"/>
    </row>
    <row r="164" spans="1:17">
      <c r="A164" s="55"/>
      <c r="B164" s="81" t="s">
        <v>224</v>
      </c>
      <c r="C164" s="215">
        <v>7629721</v>
      </c>
      <c r="D164" s="87">
        <v>0</v>
      </c>
      <c r="E164" s="85">
        <f t="shared" si="75"/>
        <v>7858612.6299999999</v>
      </c>
      <c r="F164" s="87"/>
      <c r="G164" s="85">
        <f t="shared" si="76"/>
        <v>8094371.0088999998</v>
      </c>
      <c r="H164" s="85">
        <f t="shared" si="77"/>
        <v>0</v>
      </c>
      <c r="I164" s="85">
        <f t="shared" si="78"/>
        <v>8337202.1391669996</v>
      </c>
      <c r="J164" s="85">
        <f t="shared" si="79"/>
        <v>0</v>
      </c>
      <c r="K164" s="85">
        <f t="shared" si="80"/>
        <v>8587318.2033420093</v>
      </c>
      <c r="L164" s="85">
        <f t="shared" si="81"/>
        <v>0</v>
      </c>
      <c r="N164" s="210"/>
      <c r="O164" s="208"/>
      <c r="P164" s="210"/>
      <c r="Q164" s="208"/>
    </row>
    <row r="165" spans="1:17">
      <c r="A165" s="55"/>
      <c r="B165" s="81" t="s">
        <v>234</v>
      </c>
      <c r="C165" s="215">
        <v>8544033</v>
      </c>
      <c r="D165" s="87">
        <v>0</v>
      </c>
      <c r="E165" s="85">
        <v>7556335</v>
      </c>
      <c r="F165" s="87"/>
      <c r="G165" s="85">
        <f t="shared" si="76"/>
        <v>7783025.0499999998</v>
      </c>
      <c r="H165" s="85">
        <f t="shared" si="77"/>
        <v>0</v>
      </c>
      <c r="I165" s="85">
        <f t="shared" si="78"/>
        <v>8016515.8015000001</v>
      </c>
      <c r="J165" s="85">
        <f t="shared" si="79"/>
        <v>0</v>
      </c>
      <c r="K165" s="85">
        <f t="shared" si="80"/>
        <v>8257011.2755450001</v>
      </c>
      <c r="L165" s="85">
        <f t="shared" si="81"/>
        <v>0</v>
      </c>
      <c r="N165" s="210"/>
      <c r="O165" s="208"/>
      <c r="P165" s="210"/>
      <c r="Q165" s="208"/>
    </row>
    <row r="166" spans="1:17">
      <c r="A166" s="55"/>
      <c r="B166" s="36" t="s">
        <v>27</v>
      </c>
      <c r="C166" s="215">
        <v>0</v>
      </c>
      <c r="D166" s="87">
        <v>0</v>
      </c>
      <c r="E166" s="85">
        <v>0</v>
      </c>
      <c r="F166" s="87"/>
      <c r="G166" s="85">
        <v>0</v>
      </c>
      <c r="H166" s="87">
        <v>0</v>
      </c>
      <c r="I166" s="85">
        <v>0</v>
      </c>
      <c r="J166" s="87">
        <f t="shared" si="79"/>
        <v>0</v>
      </c>
      <c r="K166" s="85">
        <v>0</v>
      </c>
      <c r="L166" s="87">
        <f t="shared" si="81"/>
        <v>0</v>
      </c>
      <c r="N166" s="210"/>
      <c r="O166" s="208"/>
      <c r="P166" s="210"/>
      <c r="Q166" s="208"/>
    </row>
    <row r="167" spans="1:17">
      <c r="A167" s="55"/>
      <c r="B167" s="36" t="s">
        <v>27</v>
      </c>
      <c r="C167" s="215">
        <v>0</v>
      </c>
      <c r="D167" s="87">
        <v>0</v>
      </c>
      <c r="E167" s="85">
        <v>0</v>
      </c>
      <c r="F167" s="87"/>
      <c r="G167" s="85">
        <v>0</v>
      </c>
      <c r="H167" s="87"/>
      <c r="I167" s="85">
        <v>0</v>
      </c>
      <c r="J167" s="87"/>
      <c r="K167" s="85">
        <v>0</v>
      </c>
      <c r="L167" s="87"/>
      <c r="N167" s="208"/>
      <c r="O167" s="208"/>
      <c r="P167" s="210"/>
      <c r="Q167" s="208"/>
    </row>
    <row r="168" spans="1:17">
      <c r="A168" s="54" t="s">
        <v>177</v>
      </c>
      <c r="B168" s="37" t="s">
        <v>28</v>
      </c>
      <c r="C168" s="216">
        <f t="shared" ref="C168" si="82">SUM(C169:C177)</f>
        <v>0</v>
      </c>
      <c r="D168" s="119">
        <f t="shared" ref="D168" si="83">SUM(D169:D177)</f>
        <v>0</v>
      </c>
      <c r="E168" s="106">
        <f t="shared" ref="E168:L168" si="84">SUM(E169:E177)</f>
        <v>0</v>
      </c>
      <c r="F168" s="108">
        <f t="shared" si="84"/>
        <v>0</v>
      </c>
      <c r="G168" s="108">
        <f t="shared" si="84"/>
        <v>0</v>
      </c>
      <c r="H168" s="108">
        <f t="shared" si="84"/>
        <v>0</v>
      </c>
      <c r="I168" s="108">
        <f t="shared" si="84"/>
        <v>0</v>
      </c>
      <c r="J168" s="108">
        <f t="shared" si="84"/>
        <v>0</v>
      </c>
      <c r="K168" s="108">
        <f t="shared" si="84"/>
        <v>0</v>
      </c>
      <c r="L168" s="108">
        <f t="shared" si="84"/>
        <v>0</v>
      </c>
      <c r="N168" s="208"/>
      <c r="O168" s="208"/>
      <c r="P168" s="210"/>
      <c r="Q168" s="208"/>
    </row>
    <row r="169" spans="1:17">
      <c r="A169" s="54" t="s">
        <v>197</v>
      </c>
      <c r="B169" s="35" t="s">
        <v>29</v>
      </c>
      <c r="C169" s="215">
        <v>0</v>
      </c>
      <c r="D169" s="87">
        <v>0</v>
      </c>
      <c r="E169" s="85">
        <v>0</v>
      </c>
      <c r="F169" s="87"/>
      <c r="G169" s="85">
        <v>0</v>
      </c>
      <c r="H169" s="87"/>
      <c r="I169" s="85">
        <v>0</v>
      </c>
      <c r="J169" s="87"/>
      <c r="K169" s="85">
        <v>0</v>
      </c>
      <c r="L169" s="87"/>
      <c r="N169" s="208"/>
      <c r="O169" s="208"/>
      <c r="P169" s="208"/>
      <c r="Q169" s="208"/>
    </row>
    <row r="170" spans="1:17">
      <c r="A170" s="54" t="s">
        <v>198</v>
      </c>
      <c r="B170" s="35" t="s">
        <v>30</v>
      </c>
      <c r="C170" s="215">
        <v>0</v>
      </c>
      <c r="D170" s="87">
        <v>0</v>
      </c>
      <c r="E170" s="85">
        <v>0</v>
      </c>
      <c r="F170" s="87"/>
      <c r="G170" s="85">
        <v>0</v>
      </c>
      <c r="H170" s="87"/>
      <c r="I170" s="85">
        <v>0</v>
      </c>
      <c r="J170" s="87"/>
      <c r="K170" s="85">
        <v>0</v>
      </c>
      <c r="L170" s="87"/>
      <c r="N170" s="208"/>
      <c r="O170" s="208"/>
      <c r="P170" s="208"/>
      <c r="Q170" s="208"/>
    </row>
    <row r="171" spans="1:17">
      <c r="A171" s="54" t="s">
        <v>199</v>
      </c>
      <c r="B171" s="35" t="s">
        <v>31</v>
      </c>
      <c r="C171" s="215">
        <v>0</v>
      </c>
      <c r="D171" s="87">
        <v>0</v>
      </c>
      <c r="E171" s="85">
        <v>0</v>
      </c>
      <c r="F171" s="87"/>
      <c r="G171" s="85">
        <v>0</v>
      </c>
      <c r="H171" s="87"/>
      <c r="I171" s="85">
        <v>0</v>
      </c>
      <c r="J171" s="87"/>
      <c r="K171" s="85">
        <v>0</v>
      </c>
      <c r="L171" s="87"/>
      <c r="N171" s="208"/>
      <c r="O171" s="208"/>
      <c r="P171" s="208"/>
      <c r="Q171" s="208"/>
    </row>
    <row r="172" spans="1:17">
      <c r="A172" s="54" t="s">
        <v>113</v>
      </c>
      <c r="B172" s="35" t="s">
        <v>32</v>
      </c>
      <c r="C172" s="67">
        <v>0</v>
      </c>
      <c r="D172" s="87">
        <v>0</v>
      </c>
      <c r="E172" s="85">
        <v>0</v>
      </c>
      <c r="F172" s="87"/>
      <c r="G172" s="85">
        <v>0</v>
      </c>
      <c r="H172" s="87"/>
      <c r="I172" s="85">
        <v>0</v>
      </c>
      <c r="J172" s="87"/>
      <c r="K172" s="85">
        <v>0</v>
      </c>
      <c r="L172" s="87"/>
      <c r="N172" s="208"/>
      <c r="O172" s="208"/>
      <c r="P172" s="208"/>
      <c r="Q172" s="208"/>
    </row>
    <row r="173" spans="1:17">
      <c r="A173" s="54" t="s">
        <v>200</v>
      </c>
      <c r="B173" s="35" t="s">
        <v>33</v>
      </c>
      <c r="C173" s="67">
        <v>0</v>
      </c>
      <c r="D173" s="87">
        <v>0</v>
      </c>
      <c r="E173" s="85">
        <v>0</v>
      </c>
      <c r="F173" s="87"/>
      <c r="G173" s="85">
        <v>0</v>
      </c>
      <c r="H173" s="87"/>
      <c r="I173" s="85">
        <v>0</v>
      </c>
      <c r="J173" s="87"/>
      <c r="K173" s="85">
        <v>0</v>
      </c>
      <c r="L173" s="87"/>
      <c r="N173" s="208"/>
      <c r="O173" s="208"/>
      <c r="P173" s="208"/>
      <c r="Q173" s="208"/>
    </row>
    <row r="174" spans="1:17">
      <c r="A174" s="54" t="s">
        <v>201</v>
      </c>
      <c r="B174" s="35" t="s">
        <v>34</v>
      </c>
      <c r="C174" s="67">
        <v>0</v>
      </c>
      <c r="D174" s="87">
        <v>0</v>
      </c>
      <c r="E174" s="85">
        <v>0</v>
      </c>
      <c r="F174" s="87"/>
      <c r="G174" s="85">
        <v>0</v>
      </c>
      <c r="H174" s="87"/>
      <c r="I174" s="85">
        <v>0</v>
      </c>
      <c r="J174" s="87"/>
      <c r="K174" s="85">
        <v>0</v>
      </c>
      <c r="L174" s="87"/>
      <c r="N174" s="208"/>
      <c r="O174" s="208"/>
      <c r="P174" s="208"/>
      <c r="Q174" s="208"/>
    </row>
    <row r="175" spans="1:17">
      <c r="A175" s="55"/>
      <c r="B175" s="36" t="s">
        <v>27</v>
      </c>
      <c r="C175" s="67">
        <v>0</v>
      </c>
      <c r="D175" s="87">
        <v>0</v>
      </c>
      <c r="E175" s="85">
        <v>0</v>
      </c>
      <c r="F175" s="87"/>
      <c r="G175" s="85">
        <v>0</v>
      </c>
      <c r="H175" s="87"/>
      <c r="I175" s="85">
        <v>0</v>
      </c>
      <c r="J175" s="62">
        <f>+I142-I143</f>
        <v>0</v>
      </c>
      <c r="K175" s="85">
        <v>0</v>
      </c>
      <c r="L175" s="87"/>
      <c r="N175" s="208"/>
      <c r="O175" s="208"/>
      <c r="P175" s="208"/>
      <c r="Q175" s="208"/>
    </row>
    <row r="176" spans="1:17">
      <c r="A176" s="55"/>
      <c r="B176" s="36" t="s">
        <v>27</v>
      </c>
      <c r="C176" s="67">
        <v>0</v>
      </c>
      <c r="D176" s="87">
        <v>0</v>
      </c>
      <c r="E176" s="85">
        <v>0</v>
      </c>
      <c r="F176" s="87"/>
      <c r="G176" s="85">
        <v>0</v>
      </c>
      <c r="H176" s="87"/>
      <c r="I176" s="85">
        <v>0</v>
      </c>
      <c r="J176" s="87"/>
      <c r="K176" s="85">
        <v>0</v>
      </c>
      <c r="L176" s="87"/>
      <c r="N176" s="208"/>
      <c r="O176" s="208"/>
      <c r="P176" s="208"/>
      <c r="Q176" s="208"/>
    </row>
    <row r="177" spans="1:17">
      <c r="A177" s="55"/>
      <c r="B177" s="36" t="s">
        <v>27</v>
      </c>
      <c r="C177" s="67">
        <v>0</v>
      </c>
      <c r="D177" s="87">
        <v>0</v>
      </c>
      <c r="E177" s="85">
        <v>0</v>
      </c>
      <c r="F177" s="87"/>
      <c r="G177" s="85">
        <v>0</v>
      </c>
      <c r="H177" s="87"/>
      <c r="I177" s="85">
        <v>0</v>
      </c>
      <c r="J177" s="87"/>
      <c r="K177" s="85">
        <v>0</v>
      </c>
      <c r="L177" s="87"/>
      <c r="N177" s="208"/>
      <c r="O177" s="208"/>
      <c r="P177" s="208"/>
      <c r="Q177" s="208"/>
    </row>
    <row r="178" spans="1:17">
      <c r="A178" s="54" t="s">
        <v>114</v>
      </c>
      <c r="B178" s="33" t="s">
        <v>35</v>
      </c>
      <c r="C178" s="105">
        <f t="shared" ref="C178" si="85">SUM(C179:C183)</f>
        <v>2701352303</v>
      </c>
      <c r="D178" s="119">
        <f t="shared" ref="D178" si="86">SUM(D179:D183)</f>
        <v>0</v>
      </c>
      <c r="E178" s="106">
        <f t="shared" ref="E178:L178" si="87">SUM(E179:E183)</f>
        <v>2613700000</v>
      </c>
      <c r="F178" s="108">
        <f t="shared" si="87"/>
        <v>0</v>
      </c>
      <c r="G178" s="108">
        <f t="shared" si="87"/>
        <v>1642641000</v>
      </c>
      <c r="H178" s="108">
        <f t="shared" si="87"/>
        <v>0</v>
      </c>
      <c r="I178" s="108">
        <f t="shared" si="87"/>
        <v>1691920230</v>
      </c>
      <c r="J178" s="108">
        <f t="shared" si="87"/>
        <v>0</v>
      </c>
      <c r="K178" s="108">
        <f t="shared" si="87"/>
        <v>1742517837</v>
      </c>
      <c r="L178" s="108">
        <f t="shared" si="87"/>
        <v>0</v>
      </c>
      <c r="N178" s="210"/>
      <c r="O178" s="208"/>
      <c r="P178" s="208"/>
      <c r="Q178" s="208"/>
    </row>
    <row r="179" spans="1:17">
      <c r="A179" s="54" t="s">
        <v>115</v>
      </c>
      <c r="B179" s="38" t="s">
        <v>36</v>
      </c>
      <c r="C179" s="67">
        <v>0</v>
      </c>
      <c r="D179" s="87">
        <v>0</v>
      </c>
      <c r="E179" s="85">
        <v>0</v>
      </c>
      <c r="F179" s="87"/>
      <c r="G179" s="85">
        <v>0</v>
      </c>
      <c r="H179" s="87"/>
      <c r="I179" s="85">
        <v>0</v>
      </c>
      <c r="J179" s="87"/>
      <c r="K179" s="85">
        <v>0</v>
      </c>
      <c r="L179" s="87"/>
      <c r="N179" s="210"/>
      <c r="O179" s="208"/>
      <c r="P179" s="208"/>
      <c r="Q179" s="208"/>
    </row>
    <row r="180" spans="1:17">
      <c r="A180" s="54" t="s">
        <v>116</v>
      </c>
      <c r="B180" s="35" t="s">
        <v>37</v>
      </c>
      <c r="C180" s="67">
        <v>0</v>
      </c>
      <c r="D180" s="87">
        <v>0</v>
      </c>
      <c r="E180" s="85">
        <v>0</v>
      </c>
      <c r="F180" s="87">
        <v>0</v>
      </c>
      <c r="G180" s="85">
        <v>0</v>
      </c>
      <c r="H180" s="87"/>
      <c r="I180" s="85">
        <v>0</v>
      </c>
      <c r="J180" s="87"/>
      <c r="K180" s="85">
        <v>0</v>
      </c>
      <c r="L180" s="87"/>
      <c r="M180" s="62"/>
      <c r="N180" s="210"/>
      <c r="O180" s="208"/>
      <c r="P180" s="208"/>
      <c r="Q180" s="208"/>
    </row>
    <row r="181" spans="1:17">
      <c r="A181" s="54" t="s">
        <v>117</v>
      </c>
      <c r="B181" s="35" t="s">
        <v>38</v>
      </c>
      <c r="C181" s="67">
        <v>0</v>
      </c>
      <c r="D181" s="87">
        <v>0</v>
      </c>
      <c r="E181" s="85">
        <v>0</v>
      </c>
      <c r="F181" s="87">
        <v>0</v>
      </c>
      <c r="G181" s="85">
        <v>0</v>
      </c>
      <c r="H181" s="87"/>
      <c r="I181" s="85">
        <v>0</v>
      </c>
      <c r="J181" s="87"/>
      <c r="K181" s="85">
        <v>0</v>
      </c>
      <c r="L181" s="87"/>
      <c r="N181" s="210"/>
      <c r="O181" s="208"/>
      <c r="P181" s="208"/>
      <c r="Q181" s="208"/>
    </row>
    <row r="182" spans="1:17">
      <c r="A182" s="54" t="s">
        <v>118</v>
      </c>
      <c r="B182" s="35" t="s">
        <v>39</v>
      </c>
      <c r="C182" s="215">
        <v>2701352303</v>
      </c>
      <c r="D182" s="87">
        <v>0</v>
      </c>
      <c r="E182" s="62">
        <v>2613700000</v>
      </c>
      <c r="F182" s="87">
        <v>0</v>
      </c>
      <c r="G182" s="85">
        <v>1642641000</v>
      </c>
      <c r="H182" s="85">
        <v>0</v>
      </c>
      <c r="I182" s="85">
        <f>2736422570-1324907642+280405302</f>
        <v>1691920230</v>
      </c>
      <c r="J182" s="85">
        <v>0</v>
      </c>
      <c r="K182" s="85">
        <f>2816285297-1365767460+292000000</f>
        <v>1742517837</v>
      </c>
      <c r="L182" s="85">
        <v>0</v>
      </c>
      <c r="M182" s="62"/>
      <c r="N182" s="210"/>
      <c r="O182" s="208"/>
      <c r="P182" s="210"/>
      <c r="Q182" s="208"/>
    </row>
    <row r="183" spans="1:17">
      <c r="A183" s="54" t="s">
        <v>119</v>
      </c>
      <c r="B183" s="36" t="s">
        <v>40</v>
      </c>
      <c r="C183" s="215"/>
      <c r="D183" s="87"/>
      <c r="E183" s="85">
        <v>0</v>
      </c>
      <c r="F183" s="87">
        <v>0</v>
      </c>
      <c r="G183" s="85">
        <v>0</v>
      </c>
      <c r="H183" s="87">
        <v>0</v>
      </c>
      <c r="I183" s="85">
        <v>0</v>
      </c>
      <c r="J183" s="87">
        <v>0</v>
      </c>
      <c r="K183" s="85">
        <v>0</v>
      </c>
      <c r="L183" s="87">
        <v>0</v>
      </c>
      <c r="M183" s="62"/>
      <c r="N183" s="210"/>
      <c r="O183" s="208"/>
      <c r="P183" s="208"/>
      <c r="Q183" s="208"/>
    </row>
    <row r="184" spans="1:17">
      <c r="A184" s="54" t="s">
        <v>123</v>
      </c>
      <c r="B184" s="33" t="s">
        <v>41</v>
      </c>
      <c r="C184" s="105">
        <f t="shared" ref="C184" si="88">SUM(C185:C192)</f>
        <v>812787924</v>
      </c>
      <c r="D184" s="119">
        <f t="shared" ref="D184" si="89">SUM(D185:D192)</f>
        <v>0</v>
      </c>
      <c r="E184" s="106">
        <f t="shared" ref="E184:K184" si="90">SUM(E185:E192)</f>
        <v>837171561.72000003</v>
      </c>
      <c r="F184" s="108">
        <f>+F183-F182</f>
        <v>0</v>
      </c>
      <c r="G184" s="108">
        <f t="shared" si="90"/>
        <v>862286708.57159996</v>
      </c>
      <c r="H184" s="108">
        <f>+H182-H183</f>
        <v>0</v>
      </c>
      <c r="I184" s="108">
        <f t="shared" si="90"/>
        <v>888155309.82874811</v>
      </c>
      <c r="J184" s="108">
        <f>+J183-J182</f>
        <v>0</v>
      </c>
      <c r="K184" s="108">
        <f t="shared" si="90"/>
        <v>919799968.92767036</v>
      </c>
      <c r="L184" s="108">
        <f>+L183-L182</f>
        <v>0</v>
      </c>
      <c r="M184" s="62"/>
      <c r="N184" s="210"/>
      <c r="O184" s="208"/>
      <c r="P184" s="208"/>
      <c r="Q184" s="208"/>
    </row>
    <row r="185" spans="1:17">
      <c r="A185" s="54" t="s">
        <v>124</v>
      </c>
      <c r="B185" s="38" t="s">
        <v>42</v>
      </c>
      <c r="C185" s="67">
        <f>182710886+4254153</f>
        <v>186965039</v>
      </c>
      <c r="D185" s="87">
        <v>0</v>
      </c>
      <c r="E185" s="85">
        <f t="shared" ref="E185:E191" si="91">+C185*$E$143+C185</f>
        <v>192573990.16999999</v>
      </c>
      <c r="F185" s="87"/>
      <c r="G185" s="85">
        <f t="shared" ref="G185:H191" si="92">+E185*$E$143+E185</f>
        <v>198351209.87509999</v>
      </c>
      <c r="H185" s="85">
        <f t="shared" si="92"/>
        <v>0</v>
      </c>
      <c r="I185" s="85">
        <f t="shared" ref="I185" si="93">+G185*$E$143+G185</f>
        <v>204301746.17135298</v>
      </c>
      <c r="J185" s="85">
        <f t="shared" ref="J185" si="94">+H185*$E$143+H185</f>
        <v>0</v>
      </c>
      <c r="K185" s="85">
        <f t="shared" ref="K185" si="95">+I185*$E$143+I185</f>
        <v>210430798.55649358</v>
      </c>
      <c r="L185" s="85">
        <f t="shared" ref="L185" si="96">+J185*$E$143+J185</f>
        <v>0</v>
      </c>
      <c r="N185" s="208"/>
      <c r="O185" s="208"/>
      <c r="P185" s="208"/>
      <c r="Q185" s="208"/>
    </row>
    <row r="186" spans="1:17">
      <c r="A186" s="54" t="s">
        <v>125</v>
      </c>
      <c r="B186" s="34" t="s">
        <v>43</v>
      </c>
      <c r="C186" s="67">
        <f>147087666+82351908</f>
        <v>229439574</v>
      </c>
      <c r="D186" s="87">
        <v>0</v>
      </c>
      <c r="E186" s="85">
        <f t="shared" si="91"/>
        <v>236322761.22</v>
      </c>
      <c r="F186" s="87"/>
      <c r="G186" s="85">
        <f t="shared" si="92"/>
        <v>243412444.0566</v>
      </c>
      <c r="H186" s="85">
        <f t="shared" ref="H186:H191" si="97">+F186*$E$143+F186</f>
        <v>0</v>
      </c>
      <c r="I186" s="85">
        <f t="shared" ref="I186:I191" si="98">+G186*$E$143+G186</f>
        <v>250714817.37829801</v>
      </c>
      <c r="J186" s="85">
        <f t="shared" ref="J186:J191" si="99">+H186*$E$143+H186</f>
        <v>0</v>
      </c>
      <c r="K186" s="85">
        <f t="shared" ref="K186:K191" si="100">+I186*$E$143+I186</f>
        <v>258236261.89964697</v>
      </c>
      <c r="L186" s="85">
        <f t="shared" ref="L186:L191" si="101">+J186*$E$143+J186</f>
        <v>0</v>
      </c>
      <c r="N186" s="208"/>
      <c r="O186" s="208"/>
      <c r="P186" s="208"/>
      <c r="Q186" s="208"/>
    </row>
    <row r="187" spans="1:17">
      <c r="A187" s="54" t="s">
        <v>202</v>
      </c>
      <c r="B187" s="34" t="s">
        <v>44</v>
      </c>
      <c r="C187" s="67">
        <v>162773298</v>
      </c>
      <c r="D187" s="87">
        <v>0</v>
      </c>
      <c r="E187" s="85">
        <f t="shared" si="91"/>
        <v>167656496.94</v>
      </c>
      <c r="F187" s="87"/>
      <c r="G187" s="85">
        <f t="shared" si="92"/>
        <v>172686191.84819999</v>
      </c>
      <c r="H187" s="85">
        <f t="shared" si="97"/>
        <v>0</v>
      </c>
      <c r="I187" s="85">
        <f t="shared" si="98"/>
        <v>177866777.60364598</v>
      </c>
      <c r="J187" s="85">
        <f t="shared" si="99"/>
        <v>0</v>
      </c>
      <c r="K187" s="85">
        <f t="shared" si="100"/>
        <v>183202780.93175536</v>
      </c>
      <c r="L187" s="85">
        <f t="shared" si="101"/>
        <v>0</v>
      </c>
      <c r="N187" s="208"/>
      <c r="O187" s="208"/>
      <c r="P187" s="208"/>
      <c r="Q187" s="208"/>
    </row>
    <row r="188" spans="1:17">
      <c r="A188" s="54" t="s">
        <v>126</v>
      </c>
      <c r="B188" s="35" t="s">
        <v>45</v>
      </c>
      <c r="C188" s="67">
        <v>42474000</v>
      </c>
      <c r="D188" s="87">
        <v>0</v>
      </c>
      <c r="E188" s="85">
        <f t="shared" si="91"/>
        <v>43748220</v>
      </c>
      <c r="F188" s="87"/>
      <c r="G188" s="85">
        <f t="shared" si="92"/>
        <v>45060666.600000001</v>
      </c>
      <c r="H188" s="85">
        <f t="shared" si="97"/>
        <v>0</v>
      </c>
      <c r="I188" s="85">
        <f t="shared" si="98"/>
        <v>46412486.598000005</v>
      </c>
      <c r="J188" s="85">
        <f t="shared" si="99"/>
        <v>0</v>
      </c>
      <c r="K188" s="85">
        <v>52804861</v>
      </c>
      <c r="L188" s="85">
        <f t="shared" si="101"/>
        <v>0</v>
      </c>
      <c r="M188" s="62"/>
      <c r="N188" s="208"/>
      <c r="O188" s="208"/>
      <c r="P188" s="208"/>
      <c r="Q188" s="208"/>
    </row>
    <row r="189" spans="1:17">
      <c r="A189" s="54" t="s">
        <v>127</v>
      </c>
      <c r="B189" s="35" t="s">
        <v>46</v>
      </c>
      <c r="C189" s="67">
        <v>84949340</v>
      </c>
      <c r="D189" s="87">
        <v>0</v>
      </c>
      <c r="E189" s="85">
        <f t="shared" si="91"/>
        <v>87497820.200000003</v>
      </c>
      <c r="F189" s="87"/>
      <c r="G189" s="85">
        <f t="shared" si="92"/>
        <v>90122754.806000009</v>
      </c>
      <c r="H189" s="85">
        <f t="shared" si="97"/>
        <v>0</v>
      </c>
      <c r="I189" s="85">
        <f t="shared" si="98"/>
        <v>92826437.450180009</v>
      </c>
      <c r="J189" s="85">
        <f t="shared" si="99"/>
        <v>0</v>
      </c>
      <c r="K189" s="85">
        <f t="shared" si="100"/>
        <v>95611230.573685408</v>
      </c>
      <c r="L189" s="85">
        <f t="shared" si="101"/>
        <v>0</v>
      </c>
      <c r="N189" s="208"/>
      <c r="O189" s="208"/>
      <c r="P189" s="208"/>
      <c r="Q189" s="208"/>
    </row>
    <row r="190" spans="1:17">
      <c r="A190" s="54" t="s">
        <v>128</v>
      </c>
      <c r="B190" s="35" t="s">
        <v>47</v>
      </c>
      <c r="C190" s="67">
        <v>63712003</v>
      </c>
      <c r="D190" s="87">
        <v>0</v>
      </c>
      <c r="E190" s="85">
        <f t="shared" si="91"/>
        <v>65623363.090000004</v>
      </c>
      <c r="F190" s="87"/>
      <c r="G190" s="85">
        <f t="shared" si="92"/>
        <v>67592063.982700005</v>
      </c>
      <c r="H190" s="85">
        <f t="shared" si="97"/>
        <v>0</v>
      </c>
      <c r="I190" s="85">
        <f t="shared" si="98"/>
        <v>69619825.902181</v>
      </c>
      <c r="J190" s="85">
        <f t="shared" si="99"/>
        <v>0</v>
      </c>
      <c r="K190" s="85">
        <f t="shared" si="100"/>
        <v>71708420.679246426</v>
      </c>
      <c r="L190" s="85">
        <f t="shared" si="101"/>
        <v>0</v>
      </c>
      <c r="N190" s="208"/>
      <c r="O190" s="208"/>
      <c r="P190" s="208"/>
      <c r="Q190" s="208"/>
    </row>
    <row r="191" spans="1:17">
      <c r="A191" s="54" t="s">
        <v>129</v>
      </c>
      <c r="B191" s="35" t="s">
        <v>48</v>
      </c>
      <c r="C191" s="67">
        <v>42474670</v>
      </c>
      <c r="D191" s="87">
        <v>0</v>
      </c>
      <c r="E191" s="85">
        <f t="shared" si="91"/>
        <v>43748910.100000001</v>
      </c>
      <c r="F191" s="87"/>
      <c r="G191" s="85">
        <f t="shared" si="92"/>
        <v>45061377.403000005</v>
      </c>
      <c r="H191" s="85">
        <f t="shared" si="97"/>
        <v>0</v>
      </c>
      <c r="I191" s="85">
        <f t="shared" si="98"/>
        <v>46413218.725090005</v>
      </c>
      <c r="J191" s="85">
        <f t="shared" si="99"/>
        <v>0</v>
      </c>
      <c r="K191" s="85">
        <f t="shared" si="100"/>
        <v>47805615.286842704</v>
      </c>
      <c r="L191" s="85">
        <f t="shared" si="101"/>
        <v>0</v>
      </c>
      <c r="N191" s="208"/>
      <c r="O191" s="208"/>
      <c r="P191" s="208"/>
      <c r="Q191" s="208"/>
    </row>
    <row r="192" spans="1:17">
      <c r="A192" s="55"/>
      <c r="B192" s="36" t="s">
        <v>40</v>
      </c>
      <c r="C192" s="67">
        <v>0</v>
      </c>
      <c r="D192" s="87">
        <v>0</v>
      </c>
      <c r="E192" s="85">
        <v>0</v>
      </c>
      <c r="F192" s="87"/>
      <c r="G192" s="85">
        <v>0</v>
      </c>
      <c r="H192" s="87"/>
      <c r="I192" s="85">
        <v>0</v>
      </c>
      <c r="J192" s="87"/>
      <c r="K192" s="85">
        <v>0</v>
      </c>
      <c r="L192" s="87"/>
      <c r="N192" s="208"/>
      <c r="O192" s="208"/>
      <c r="P192" s="208"/>
      <c r="Q192" s="208"/>
    </row>
    <row r="193" spans="1:17">
      <c r="A193" s="55"/>
      <c r="B193" s="32" t="s">
        <v>49</v>
      </c>
      <c r="C193" s="105">
        <f t="shared" ref="C193" si="102">SUM(C194:C198)</f>
        <v>0</v>
      </c>
      <c r="D193" s="119">
        <f t="shared" ref="D193" si="103">SUM(D194:D198)</f>
        <v>0</v>
      </c>
      <c r="E193" s="106">
        <f t="shared" ref="E193:L193" si="104">SUM(E194:E198)</f>
        <v>0</v>
      </c>
      <c r="F193" s="108">
        <f t="shared" si="104"/>
        <v>0</v>
      </c>
      <c r="G193" s="108">
        <f t="shared" si="104"/>
        <v>0</v>
      </c>
      <c r="H193" s="108">
        <f t="shared" si="104"/>
        <v>0</v>
      </c>
      <c r="I193" s="108">
        <f t="shared" si="104"/>
        <v>0</v>
      </c>
      <c r="J193" s="108">
        <f t="shared" si="104"/>
        <v>0</v>
      </c>
      <c r="K193" s="108">
        <f t="shared" si="104"/>
        <v>0</v>
      </c>
      <c r="L193" s="108">
        <f t="shared" si="104"/>
        <v>0</v>
      </c>
      <c r="N193" s="208"/>
      <c r="O193" s="208"/>
      <c r="P193" s="208"/>
      <c r="Q193" s="208"/>
    </row>
    <row r="194" spans="1:17">
      <c r="A194" s="54" t="s">
        <v>130</v>
      </c>
      <c r="B194" s="35" t="s">
        <v>50</v>
      </c>
      <c r="C194" s="67">
        <v>0</v>
      </c>
      <c r="D194" s="87">
        <v>0</v>
      </c>
      <c r="E194" s="85">
        <v>0</v>
      </c>
      <c r="F194" s="87"/>
      <c r="G194" s="85">
        <v>0</v>
      </c>
      <c r="H194" s="87"/>
      <c r="I194" s="85">
        <v>0</v>
      </c>
      <c r="J194" s="87"/>
      <c r="K194" s="85">
        <v>0</v>
      </c>
      <c r="L194" s="87"/>
      <c r="N194" s="208"/>
      <c r="O194" s="208"/>
      <c r="P194" s="208"/>
      <c r="Q194" s="208"/>
    </row>
    <row r="195" spans="1:17">
      <c r="A195" s="54" t="s">
        <v>131</v>
      </c>
      <c r="B195" s="35" t="s">
        <v>51</v>
      </c>
      <c r="C195" s="67">
        <v>0</v>
      </c>
      <c r="D195" s="87">
        <v>0</v>
      </c>
      <c r="E195" s="85">
        <v>0</v>
      </c>
      <c r="F195" s="87"/>
      <c r="G195" s="85">
        <v>0</v>
      </c>
      <c r="H195" s="87"/>
      <c r="I195" s="85">
        <v>0</v>
      </c>
      <c r="J195" s="87"/>
      <c r="K195" s="85">
        <v>0</v>
      </c>
      <c r="L195" s="87"/>
      <c r="N195" s="210"/>
      <c r="O195" s="208"/>
      <c r="P195" s="208"/>
      <c r="Q195" s="208"/>
    </row>
    <row r="196" spans="1:17">
      <c r="A196" s="54" t="s">
        <v>132</v>
      </c>
      <c r="B196" s="34" t="s">
        <v>52</v>
      </c>
      <c r="C196" s="67">
        <v>0</v>
      </c>
      <c r="D196" s="87">
        <v>0</v>
      </c>
      <c r="E196" s="85">
        <v>0</v>
      </c>
      <c r="F196" s="87"/>
      <c r="G196" s="85"/>
      <c r="H196" s="87"/>
      <c r="I196" s="85">
        <v>0</v>
      </c>
      <c r="J196" s="87"/>
      <c r="K196" s="85">
        <v>0</v>
      </c>
      <c r="L196" s="87"/>
      <c r="N196" s="208"/>
      <c r="O196" s="208"/>
      <c r="P196" s="208"/>
      <c r="Q196" s="208"/>
    </row>
    <row r="197" spans="1:17">
      <c r="A197" s="54" t="s">
        <v>133</v>
      </c>
      <c r="B197" s="34" t="s">
        <v>53</v>
      </c>
      <c r="C197" s="67">
        <v>0</v>
      </c>
      <c r="D197" s="87">
        <v>0</v>
      </c>
      <c r="E197" s="85">
        <v>0</v>
      </c>
      <c r="F197" s="87"/>
      <c r="G197" s="85"/>
      <c r="H197" s="87"/>
      <c r="I197" s="85">
        <v>0</v>
      </c>
      <c r="J197" s="87"/>
      <c r="K197" s="85">
        <v>0</v>
      </c>
      <c r="L197" s="87"/>
      <c r="N197" s="210"/>
      <c r="O197" s="208"/>
      <c r="P197" s="208"/>
      <c r="Q197" s="208"/>
    </row>
    <row r="198" spans="1:17">
      <c r="A198" s="55"/>
      <c r="B198" s="36" t="s">
        <v>40</v>
      </c>
      <c r="C198" s="67">
        <v>0</v>
      </c>
      <c r="D198" s="87">
        <v>0</v>
      </c>
      <c r="E198" s="85">
        <v>0</v>
      </c>
      <c r="F198" s="87"/>
      <c r="G198" s="85">
        <f>+G197-G196</f>
        <v>0</v>
      </c>
      <c r="H198" s="87"/>
      <c r="I198" s="85">
        <v>0</v>
      </c>
      <c r="J198" s="87"/>
      <c r="K198" s="85">
        <v>0</v>
      </c>
      <c r="L198" s="87"/>
      <c r="N198" s="208"/>
      <c r="O198" s="208"/>
      <c r="P198" s="208"/>
      <c r="Q198" s="208"/>
    </row>
    <row r="199" spans="1:17">
      <c r="A199" s="54" t="s">
        <v>134</v>
      </c>
      <c r="B199" s="32" t="s">
        <v>54</v>
      </c>
      <c r="C199" s="115">
        <f>SUM(C200+C210+C214+C217+C229+C234)</f>
        <v>532854190</v>
      </c>
      <c r="D199" s="119">
        <f>SUM(D200+D210+D214+D217+D229+D234)</f>
        <v>1135736613.25</v>
      </c>
      <c r="E199" s="106">
        <f t="shared" ref="E199:L199" si="105">SUM(E200+E210+E214+E217+E229+E234)</f>
        <v>460571955</v>
      </c>
      <c r="F199" s="108">
        <f t="shared" si="105"/>
        <v>1227263080.53</v>
      </c>
      <c r="G199" s="108">
        <f t="shared" si="105"/>
        <v>474389113.64999998</v>
      </c>
      <c r="H199" s="108">
        <f t="shared" si="105"/>
        <v>1543886972.9459002</v>
      </c>
      <c r="I199" s="108">
        <f t="shared" si="105"/>
        <v>488620787.05949998</v>
      </c>
      <c r="J199" s="108">
        <f t="shared" si="105"/>
        <v>1602300582.1342769</v>
      </c>
      <c r="K199" s="108">
        <f t="shared" si="105"/>
        <v>503279410.67128497</v>
      </c>
      <c r="L199" s="108">
        <f t="shared" si="105"/>
        <v>1664248626.1251454</v>
      </c>
      <c r="N199" s="210"/>
      <c r="O199" s="210"/>
      <c r="P199" s="210"/>
      <c r="Q199" s="208"/>
    </row>
    <row r="200" spans="1:17">
      <c r="A200" s="54" t="s">
        <v>135</v>
      </c>
      <c r="B200" s="33" t="s">
        <v>55</v>
      </c>
      <c r="C200" s="115">
        <f t="shared" ref="C200:D200" si="106">SUM(C201:C209)</f>
        <v>0</v>
      </c>
      <c r="D200" s="119">
        <f t="shared" si="106"/>
        <v>245289600.25</v>
      </c>
      <c r="E200" s="106">
        <f t="shared" ref="E200:L200" si="107">SUM(E201:E209)</f>
        <v>0</v>
      </c>
      <c r="F200" s="108">
        <f t="shared" si="107"/>
        <v>286695533.98000002</v>
      </c>
      <c r="G200" s="108">
        <f t="shared" si="107"/>
        <v>0</v>
      </c>
      <c r="H200" s="108">
        <f t="shared" si="107"/>
        <v>295192399.99940002</v>
      </c>
      <c r="I200" s="108">
        <f t="shared" si="107"/>
        <v>0</v>
      </c>
      <c r="J200" s="108">
        <f t="shared" si="107"/>
        <v>303905171.99938202</v>
      </c>
      <c r="K200" s="108">
        <f t="shared" si="107"/>
        <v>0</v>
      </c>
      <c r="L200" s="108">
        <f t="shared" si="107"/>
        <v>313705405.47440696</v>
      </c>
      <c r="N200" s="208"/>
      <c r="O200" s="208"/>
      <c r="P200" s="208"/>
      <c r="Q200" s="208"/>
    </row>
    <row r="201" spans="1:17">
      <c r="A201" s="54" t="s">
        <v>178</v>
      </c>
      <c r="B201" s="34" t="s">
        <v>56</v>
      </c>
      <c r="C201" s="134">
        <v>0</v>
      </c>
      <c r="D201" s="87">
        <v>0</v>
      </c>
      <c r="E201" s="85">
        <v>0</v>
      </c>
      <c r="F201" s="87"/>
      <c r="G201" s="85">
        <v>0</v>
      </c>
      <c r="H201" s="87"/>
      <c r="I201" s="85">
        <v>0</v>
      </c>
      <c r="J201" s="87"/>
      <c r="K201" s="85">
        <v>0</v>
      </c>
      <c r="L201" s="87"/>
      <c r="N201" s="210"/>
      <c r="O201" s="208"/>
      <c r="P201" s="208"/>
      <c r="Q201" s="208"/>
    </row>
    <row r="202" spans="1:17">
      <c r="A202" s="54" t="s">
        <v>136</v>
      </c>
      <c r="B202" s="34" t="s">
        <v>57</v>
      </c>
      <c r="C202" s="134">
        <v>0</v>
      </c>
      <c r="D202" s="87">
        <v>0</v>
      </c>
      <c r="E202" s="85">
        <v>0</v>
      </c>
      <c r="F202" s="87"/>
      <c r="G202" s="85">
        <v>0</v>
      </c>
      <c r="H202" s="87"/>
      <c r="I202" s="85">
        <v>0</v>
      </c>
      <c r="J202" s="87"/>
      <c r="K202" s="85">
        <v>0</v>
      </c>
      <c r="L202" s="87"/>
      <c r="N202" s="210"/>
      <c r="O202" s="208"/>
      <c r="P202" s="208"/>
    </row>
    <row r="203" spans="1:17">
      <c r="A203" s="54" t="s">
        <v>137</v>
      </c>
      <c r="B203" s="34" t="s">
        <v>58</v>
      </c>
      <c r="C203" s="134">
        <v>0</v>
      </c>
      <c r="D203" s="217">
        <v>0</v>
      </c>
      <c r="E203" s="85">
        <v>0</v>
      </c>
      <c r="F203" s="87"/>
      <c r="G203" s="85">
        <v>0</v>
      </c>
      <c r="H203" s="87"/>
      <c r="I203" s="85">
        <v>0</v>
      </c>
      <c r="J203" s="87"/>
      <c r="K203" s="85">
        <v>0</v>
      </c>
      <c r="L203" s="87"/>
      <c r="N203" s="210"/>
      <c r="O203" s="208"/>
      <c r="P203" s="208"/>
    </row>
    <row r="204" spans="1:17">
      <c r="A204" s="54" t="s">
        <v>138</v>
      </c>
      <c r="B204" s="34" t="s">
        <v>59</v>
      </c>
      <c r="C204" s="134">
        <v>0</v>
      </c>
      <c r="D204" s="217">
        <v>0</v>
      </c>
      <c r="E204" s="85">
        <v>0</v>
      </c>
      <c r="F204" s="87"/>
      <c r="G204" s="85">
        <v>0</v>
      </c>
      <c r="H204" s="87"/>
      <c r="I204" s="85">
        <v>0</v>
      </c>
      <c r="J204" s="87"/>
      <c r="K204" s="85">
        <v>0</v>
      </c>
      <c r="L204" s="87"/>
      <c r="N204" s="210"/>
      <c r="O204" s="208"/>
      <c r="P204" s="208"/>
    </row>
    <row r="205" spans="1:17">
      <c r="A205" s="54" t="s">
        <v>139</v>
      </c>
      <c r="B205" s="34" t="s">
        <v>60</v>
      </c>
      <c r="C205" s="134">
        <v>0</v>
      </c>
      <c r="D205" s="217">
        <v>3883650</v>
      </c>
      <c r="E205" s="85"/>
      <c r="F205" s="85">
        <f t="shared" ref="F205:I208" si="108">+D205*$E$143+D205</f>
        <v>4000159.5</v>
      </c>
      <c r="G205" s="85">
        <f t="shared" si="108"/>
        <v>0</v>
      </c>
      <c r="H205" s="85">
        <f t="shared" si="108"/>
        <v>4120164.2850000001</v>
      </c>
      <c r="I205" s="85">
        <f t="shared" si="108"/>
        <v>0</v>
      </c>
      <c r="J205" s="85">
        <f t="shared" ref="J205" si="109">+H205*$E$143+H205</f>
        <v>4243769.2135500005</v>
      </c>
      <c r="K205" s="85">
        <f t="shared" ref="K205" si="110">+I205*$E$143+I205</f>
        <v>0</v>
      </c>
      <c r="L205" s="85">
        <v>5047000</v>
      </c>
      <c r="N205" s="210"/>
      <c r="O205" s="208"/>
      <c r="P205" s="210"/>
    </row>
    <row r="206" spans="1:17">
      <c r="A206" s="54" t="s">
        <v>140</v>
      </c>
      <c r="B206" s="34" t="s">
        <v>61</v>
      </c>
      <c r="C206" s="134">
        <v>0</v>
      </c>
      <c r="D206" s="217">
        <v>31024872</v>
      </c>
      <c r="E206" s="85">
        <v>0</v>
      </c>
      <c r="F206" s="85">
        <v>65885000</v>
      </c>
      <c r="G206" s="85">
        <v>0</v>
      </c>
      <c r="H206" s="85">
        <f t="shared" si="108"/>
        <v>67861550</v>
      </c>
      <c r="I206" s="85">
        <f t="shared" ref="I206" si="111">+G206*$E$143+G206</f>
        <v>0</v>
      </c>
      <c r="J206" s="85">
        <f t="shared" ref="J206" si="112">+H206*$E$143+H206</f>
        <v>69897396.5</v>
      </c>
      <c r="K206" s="85">
        <f t="shared" ref="K206" si="113">+I206*$E$143+I206</f>
        <v>0</v>
      </c>
      <c r="L206" s="85">
        <v>71533479</v>
      </c>
      <c r="N206" s="210"/>
      <c r="O206" s="208"/>
      <c r="P206" s="210"/>
    </row>
    <row r="207" spans="1:17">
      <c r="A207" s="55"/>
      <c r="B207" s="81" t="s">
        <v>225</v>
      </c>
      <c r="C207" s="134">
        <v>0</v>
      </c>
      <c r="D207" s="217">
        <f>69726865*65%</f>
        <v>45322462.25</v>
      </c>
      <c r="E207" s="85">
        <v>0</v>
      </c>
      <c r="F207" s="85">
        <v>46800000</v>
      </c>
      <c r="G207" s="85">
        <v>0</v>
      </c>
      <c r="H207" s="87">
        <v>48100000</v>
      </c>
      <c r="I207" s="85">
        <v>0</v>
      </c>
      <c r="J207" s="87">
        <v>49400000</v>
      </c>
      <c r="K207" s="85">
        <v>0</v>
      </c>
      <c r="L207" s="87">
        <v>51350000</v>
      </c>
      <c r="N207" s="210"/>
      <c r="O207" s="208"/>
      <c r="P207" s="210"/>
    </row>
    <row r="208" spans="1:17">
      <c r="A208" s="55"/>
      <c r="B208" s="81" t="s">
        <v>226</v>
      </c>
      <c r="C208" s="134">
        <v>0</v>
      </c>
      <c r="D208" s="217">
        <v>165058616</v>
      </c>
      <c r="E208" s="85">
        <v>0</v>
      </c>
      <c r="F208" s="85">
        <f t="shared" si="108"/>
        <v>170010374.47999999</v>
      </c>
      <c r="G208" s="85">
        <v>0</v>
      </c>
      <c r="H208" s="85">
        <f t="shared" si="108"/>
        <v>175110685.71439999</v>
      </c>
      <c r="I208" s="85">
        <f t="shared" si="108"/>
        <v>0</v>
      </c>
      <c r="J208" s="85">
        <f t="shared" ref="J208" si="114">+H208*$E$143+H208</f>
        <v>180364006.28583199</v>
      </c>
      <c r="K208" s="85">
        <f t="shared" ref="K208" si="115">+I208*$E$143+I208</f>
        <v>0</v>
      </c>
      <c r="L208" s="85">
        <f t="shared" ref="L208" si="116">+J208*$E$143+J208</f>
        <v>185774926.47440696</v>
      </c>
      <c r="N208" s="210"/>
      <c r="O208" s="208"/>
      <c r="P208" s="210"/>
    </row>
    <row r="209" spans="1:16">
      <c r="A209" s="55"/>
      <c r="B209" s="36" t="s">
        <v>40</v>
      </c>
      <c r="C209" s="134">
        <v>0</v>
      </c>
      <c r="D209" s="217">
        <v>0</v>
      </c>
      <c r="E209" s="85">
        <v>0</v>
      </c>
      <c r="F209" s="87"/>
      <c r="G209" s="85"/>
      <c r="H209" s="87"/>
      <c r="I209" s="85">
        <v>0</v>
      </c>
      <c r="J209" s="87"/>
      <c r="K209" s="85">
        <v>0</v>
      </c>
      <c r="L209" s="87"/>
      <c r="N209" s="210"/>
      <c r="O209" s="208"/>
      <c r="P209" s="210"/>
    </row>
    <row r="210" spans="1:16">
      <c r="A210" s="54" t="s">
        <v>141</v>
      </c>
      <c r="B210" s="39" t="s">
        <v>62</v>
      </c>
      <c r="C210" s="115">
        <f t="shared" ref="C210:D210" si="117">SUM(C211:C213)</f>
        <v>0</v>
      </c>
      <c r="D210" s="218">
        <f t="shared" si="117"/>
        <v>578713500</v>
      </c>
      <c r="E210" s="106">
        <f t="shared" ref="E210:L210" si="118">SUM(E211:E213)</f>
        <v>0</v>
      </c>
      <c r="F210" s="108">
        <f t="shared" si="118"/>
        <v>601336221.58999991</v>
      </c>
      <c r="G210" s="108">
        <f>+G208-G209</f>
        <v>0</v>
      </c>
      <c r="H210" s="108">
        <f t="shared" si="118"/>
        <v>899286308.23769999</v>
      </c>
      <c r="I210" s="108">
        <f t="shared" si="118"/>
        <v>0</v>
      </c>
      <c r="J210" s="108">
        <f t="shared" si="118"/>
        <v>938504897.48483098</v>
      </c>
      <c r="K210" s="108">
        <f t="shared" si="118"/>
        <v>0</v>
      </c>
      <c r="L210" s="108">
        <f t="shared" si="118"/>
        <v>979000044.70937586</v>
      </c>
      <c r="N210" s="208"/>
      <c r="O210" s="208"/>
      <c r="P210" s="208"/>
    </row>
    <row r="211" spans="1:16">
      <c r="A211" s="54" t="s">
        <v>141</v>
      </c>
      <c r="B211" s="34" t="s">
        <v>63</v>
      </c>
      <c r="C211" s="134">
        <v>0</v>
      </c>
      <c r="D211" s="217">
        <f>88742906+79061641</f>
        <v>167804547</v>
      </c>
      <c r="E211" s="85">
        <v>0</v>
      </c>
      <c r="F211" s="85">
        <v>178100000</v>
      </c>
      <c r="G211" s="85">
        <v>0</v>
      </c>
      <c r="H211" s="85">
        <v>463353000</v>
      </c>
      <c r="I211" s="85"/>
      <c r="J211" s="85">
        <v>489493590</v>
      </c>
      <c r="K211" s="85">
        <f t="shared" ref="K211" si="119">+I211*$E$143+I211</f>
        <v>0</v>
      </c>
      <c r="L211" s="85">
        <v>516518398</v>
      </c>
      <c r="M211" s="62"/>
      <c r="N211" s="210"/>
      <c r="O211" s="208"/>
      <c r="P211" s="210"/>
    </row>
    <row r="212" spans="1:16">
      <c r="A212" s="54" t="s">
        <v>179</v>
      </c>
      <c r="B212" s="34" t="s">
        <v>64</v>
      </c>
      <c r="C212" s="134">
        <v>0</v>
      </c>
      <c r="D212" s="217">
        <v>0</v>
      </c>
      <c r="E212" s="85">
        <v>0</v>
      </c>
      <c r="F212" s="87"/>
      <c r="G212" s="85">
        <v>0</v>
      </c>
      <c r="H212" s="87"/>
      <c r="I212" s="85"/>
      <c r="J212" s="87"/>
      <c r="K212" s="85"/>
      <c r="L212" s="87"/>
      <c r="M212" s="62"/>
      <c r="N212" s="210"/>
      <c r="O212" s="208"/>
      <c r="P212" s="208"/>
    </row>
    <row r="213" spans="1:16">
      <c r="A213" s="54" t="s">
        <v>142</v>
      </c>
      <c r="B213" s="34" t="s">
        <v>65</v>
      </c>
      <c r="C213" s="134">
        <v>0</v>
      </c>
      <c r="D213" s="217">
        <v>410908953</v>
      </c>
      <c r="E213" s="85">
        <f>+E212-E211</f>
        <v>0</v>
      </c>
      <c r="F213" s="85">
        <f t="shared" ref="F213:F215" si="120">+D213*$E$143+D213</f>
        <v>423236221.58999997</v>
      </c>
      <c r="G213" s="85">
        <f>+G212-G211</f>
        <v>0</v>
      </c>
      <c r="H213" s="85">
        <f t="shared" ref="H213:I215" si="121">+F213*$E$143+F213</f>
        <v>435933308.23769999</v>
      </c>
      <c r="I213" s="85">
        <f>+I211-I212</f>
        <v>0</v>
      </c>
      <c r="J213" s="85">
        <f t="shared" ref="J213" si="122">+H213*$E$143+H213</f>
        <v>449011307.48483098</v>
      </c>
      <c r="K213" s="85"/>
      <c r="L213" s="85">
        <f t="shared" ref="L213" si="123">+J213*$E$143+J213</f>
        <v>462481646.70937592</v>
      </c>
      <c r="M213" s="62"/>
      <c r="N213" s="210"/>
      <c r="O213" s="208"/>
      <c r="P213" s="208"/>
    </row>
    <row r="214" spans="1:16">
      <c r="A214" s="54" t="s">
        <v>143</v>
      </c>
      <c r="B214" s="33" t="s">
        <v>66</v>
      </c>
      <c r="C214" s="115">
        <f t="shared" ref="C214:D214" si="124">SUM(C215:C216)</f>
        <v>0</v>
      </c>
      <c r="D214" s="218">
        <f t="shared" si="124"/>
        <v>28875392</v>
      </c>
      <c r="E214" s="106">
        <f t="shared" ref="E214:L214" si="125">SUM(E215:E216)</f>
        <v>0</v>
      </c>
      <c r="F214" s="108">
        <f t="shared" si="125"/>
        <v>29741653.760000002</v>
      </c>
      <c r="G214" s="108">
        <v>0</v>
      </c>
      <c r="H214" s="108">
        <f t="shared" si="125"/>
        <v>30633903.3728</v>
      </c>
      <c r="I214" s="108">
        <f t="shared" si="125"/>
        <v>0</v>
      </c>
      <c r="J214" s="108">
        <f t="shared" si="125"/>
        <v>31552920.473983999</v>
      </c>
      <c r="K214" s="108">
        <f>+K212-K213</f>
        <v>0</v>
      </c>
      <c r="L214" s="108">
        <f t="shared" si="125"/>
        <v>33355456</v>
      </c>
      <c r="N214" s="208"/>
      <c r="O214" s="208"/>
      <c r="P214" s="208"/>
    </row>
    <row r="215" spans="1:16">
      <c r="A215" s="54" t="s">
        <v>180</v>
      </c>
      <c r="B215" s="40" t="s">
        <v>67</v>
      </c>
      <c r="C215" s="134">
        <v>0</v>
      </c>
      <c r="D215" s="217">
        <v>28875392</v>
      </c>
      <c r="E215" s="85">
        <v>0</v>
      </c>
      <c r="F215" s="85">
        <f t="shared" si="120"/>
        <v>29741653.760000002</v>
      </c>
      <c r="G215" s="85">
        <v>0</v>
      </c>
      <c r="H215" s="85">
        <f t="shared" si="121"/>
        <v>30633903.3728</v>
      </c>
      <c r="I215" s="85">
        <f t="shared" si="121"/>
        <v>0</v>
      </c>
      <c r="J215" s="85">
        <f t="shared" ref="J215" si="126">+H215*$E$143+H215</f>
        <v>31552920.473983999</v>
      </c>
      <c r="K215" s="85">
        <f t="shared" ref="K215" si="127">+I215*$E$143+I215</f>
        <v>0</v>
      </c>
      <c r="L215" s="85">
        <v>33355456</v>
      </c>
      <c r="N215" s="210"/>
      <c r="O215" s="208"/>
      <c r="P215" s="210"/>
    </row>
    <row r="216" spans="1:16">
      <c r="A216" s="55"/>
      <c r="B216" s="36" t="s">
        <v>68</v>
      </c>
      <c r="C216" s="134">
        <v>0</v>
      </c>
      <c r="D216" s="217">
        <v>0</v>
      </c>
      <c r="E216" s="85">
        <v>0</v>
      </c>
      <c r="F216" s="87"/>
      <c r="G216" s="85">
        <v>0</v>
      </c>
      <c r="H216" s="87"/>
      <c r="I216" s="85">
        <v>0</v>
      </c>
      <c r="J216" s="87"/>
      <c r="K216" s="85">
        <v>0</v>
      </c>
      <c r="L216" s="87"/>
      <c r="N216" s="208"/>
      <c r="O216" s="208"/>
      <c r="P216" s="208"/>
    </row>
    <row r="217" spans="1:16">
      <c r="A217" s="54" t="s">
        <v>144</v>
      </c>
      <c r="B217" s="33" t="s">
        <v>69</v>
      </c>
      <c r="C217" s="115">
        <f t="shared" ref="C217:D217" si="128">SUM(C218:C228)</f>
        <v>0</v>
      </c>
      <c r="D217" s="218">
        <f t="shared" si="128"/>
        <v>252753281</v>
      </c>
      <c r="E217" s="106">
        <f t="shared" ref="E217:L217" si="129">SUM(E218:E228)</f>
        <v>0</v>
      </c>
      <c r="F217" s="108">
        <f t="shared" si="129"/>
        <v>278481686</v>
      </c>
      <c r="G217" s="108">
        <f t="shared" si="129"/>
        <v>0</v>
      </c>
      <c r="H217" s="108">
        <f t="shared" si="129"/>
        <v>286836136.57999998</v>
      </c>
      <c r="I217" s="108">
        <f t="shared" si="129"/>
        <v>0</v>
      </c>
      <c r="J217" s="108">
        <f t="shared" si="129"/>
        <v>295441220.67739999</v>
      </c>
      <c r="K217" s="108">
        <f t="shared" si="129"/>
        <v>0</v>
      </c>
      <c r="L217" s="108">
        <f t="shared" si="129"/>
        <v>304304457.29772198</v>
      </c>
      <c r="N217" s="208"/>
      <c r="O217" s="208"/>
      <c r="P217" s="208"/>
    </row>
    <row r="218" spans="1:16">
      <c r="A218" s="54" t="s">
        <v>181</v>
      </c>
      <c r="B218" s="38" t="s">
        <v>70</v>
      </c>
      <c r="C218" s="134">
        <v>0</v>
      </c>
      <c r="D218" s="87">
        <v>0</v>
      </c>
      <c r="E218" s="85">
        <v>0</v>
      </c>
      <c r="F218" s="87"/>
      <c r="G218" s="85">
        <v>0</v>
      </c>
      <c r="H218" s="87"/>
      <c r="I218" s="85">
        <v>0</v>
      </c>
      <c r="J218" s="87"/>
      <c r="K218" s="85">
        <v>0</v>
      </c>
      <c r="L218" s="87"/>
      <c r="N218" s="208"/>
      <c r="O218" s="208"/>
      <c r="P218" s="208"/>
    </row>
    <row r="219" spans="1:16">
      <c r="A219" s="54" t="s">
        <v>182</v>
      </c>
      <c r="B219" s="38" t="s">
        <v>71</v>
      </c>
      <c r="C219" s="134">
        <v>0</v>
      </c>
      <c r="D219" s="87">
        <v>0</v>
      </c>
      <c r="E219" s="85">
        <v>0</v>
      </c>
      <c r="F219" s="87"/>
      <c r="G219" s="85">
        <v>0</v>
      </c>
      <c r="H219" s="87"/>
      <c r="I219" s="85">
        <v>0</v>
      </c>
      <c r="J219" s="87"/>
      <c r="K219" s="85">
        <v>0</v>
      </c>
      <c r="L219" s="87"/>
      <c r="N219" s="208"/>
      <c r="O219" s="208"/>
      <c r="P219" s="208"/>
    </row>
    <row r="220" spans="1:16">
      <c r="A220" s="54" t="s">
        <v>145</v>
      </c>
      <c r="B220" s="38" t="s">
        <v>72</v>
      </c>
      <c r="C220" s="134">
        <v>0</v>
      </c>
      <c r="D220" s="87">
        <v>0</v>
      </c>
      <c r="E220" s="85">
        <v>0</v>
      </c>
      <c r="F220" s="87"/>
      <c r="G220" s="85">
        <v>0</v>
      </c>
      <c r="H220" s="87"/>
      <c r="I220" s="85">
        <v>0</v>
      </c>
      <c r="J220" s="87"/>
      <c r="K220" s="85">
        <v>0</v>
      </c>
      <c r="L220" s="87"/>
      <c r="N220" s="208"/>
      <c r="O220" s="208"/>
      <c r="P220" s="208"/>
    </row>
    <row r="221" spans="1:16">
      <c r="A221" s="54" t="s">
        <v>183</v>
      </c>
      <c r="B221" s="38" t="s">
        <v>73</v>
      </c>
      <c r="C221" s="134">
        <v>0</v>
      </c>
      <c r="D221" s="87">
        <v>0</v>
      </c>
      <c r="E221" s="85">
        <v>0</v>
      </c>
      <c r="F221" s="87"/>
      <c r="G221" s="85">
        <v>0</v>
      </c>
      <c r="H221" s="87"/>
      <c r="I221" s="85">
        <v>0</v>
      </c>
      <c r="J221" s="87"/>
      <c r="K221" s="85">
        <v>0</v>
      </c>
      <c r="L221" s="87"/>
      <c r="N221" s="208"/>
      <c r="O221" s="208"/>
      <c r="P221" s="208"/>
    </row>
    <row r="222" spans="1:16">
      <c r="A222" s="54" t="s">
        <v>184</v>
      </c>
      <c r="B222" s="38" t="s">
        <v>74</v>
      </c>
      <c r="C222" s="134">
        <v>0</v>
      </c>
      <c r="D222" s="87">
        <v>0</v>
      </c>
      <c r="E222" s="85">
        <v>0</v>
      </c>
      <c r="F222" s="87"/>
      <c r="G222" s="85">
        <v>0</v>
      </c>
      <c r="H222" s="87"/>
      <c r="I222" s="85">
        <v>0</v>
      </c>
      <c r="J222" s="87"/>
      <c r="K222" s="85">
        <v>0</v>
      </c>
      <c r="L222" s="87"/>
      <c r="N222" s="208"/>
      <c r="O222" s="208"/>
      <c r="P222" s="208"/>
    </row>
    <row r="223" spans="1:16">
      <c r="A223" s="54" t="s">
        <v>146</v>
      </c>
      <c r="B223" s="38" t="s">
        <v>75</v>
      </c>
      <c r="C223" s="134">
        <v>0</v>
      </c>
      <c r="D223" s="87">
        <v>0</v>
      </c>
      <c r="E223" s="85">
        <v>0</v>
      </c>
      <c r="F223" s="87"/>
      <c r="G223" s="85">
        <v>0</v>
      </c>
      <c r="H223" s="87"/>
      <c r="I223" s="85">
        <v>0</v>
      </c>
      <c r="J223" s="87"/>
      <c r="K223" s="85">
        <v>0</v>
      </c>
      <c r="L223" s="87"/>
      <c r="N223" s="208"/>
      <c r="O223" s="208"/>
      <c r="P223" s="208"/>
    </row>
    <row r="224" spans="1:16">
      <c r="A224" s="54" t="s">
        <v>185</v>
      </c>
      <c r="B224" s="38" t="s">
        <v>76</v>
      </c>
      <c r="C224" s="134">
        <v>0</v>
      </c>
      <c r="D224" s="87">
        <v>0</v>
      </c>
      <c r="E224" s="85">
        <v>0</v>
      </c>
      <c r="F224" s="87"/>
      <c r="G224" s="85">
        <v>0</v>
      </c>
      <c r="H224" s="87"/>
      <c r="I224" s="85">
        <v>0</v>
      </c>
      <c r="J224" s="87"/>
      <c r="K224" s="85">
        <v>0</v>
      </c>
      <c r="L224" s="87"/>
      <c r="N224" s="208"/>
      <c r="O224" s="208"/>
      <c r="P224" s="208"/>
    </row>
    <row r="225" spans="1:16">
      <c r="A225" s="54" t="s">
        <v>148</v>
      </c>
      <c r="B225" s="38" t="s">
        <v>77</v>
      </c>
      <c r="C225" s="134">
        <v>0</v>
      </c>
      <c r="D225" s="87">
        <v>0</v>
      </c>
      <c r="E225" s="85">
        <v>0</v>
      </c>
      <c r="F225" s="87"/>
      <c r="G225" s="85">
        <v>0</v>
      </c>
      <c r="H225" s="87"/>
      <c r="I225" s="85">
        <v>0</v>
      </c>
      <c r="J225" s="87"/>
      <c r="K225" s="85">
        <v>0</v>
      </c>
      <c r="L225" s="87"/>
      <c r="N225" s="208"/>
      <c r="O225" s="208"/>
      <c r="P225" s="208"/>
    </row>
    <row r="226" spans="1:16">
      <c r="A226" s="54" t="s">
        <v>186</v>
      </c>
      <c r="B226" s="38" t="s">
        <v>78</v>
      </c>
      <c r="C226" s="134">
        <v>0</v>
      </c>
      <c r="D226" s="87">
        <v>0</v>
      </c>
      <c r="E226" s="85">
        <v>0</v>
      </c>
      <c r="F226" s="87"/>
      <c r="G226" s="85">
        <v>0</v>
      </c>
      <c r="H226" s="87"/>
      <c r="I226" s="85">
        <v>0</v>
      </c>
      <c r="J226" s="87"/>
      <c r="K226" s="85">
        <v>0</v>
      </c>
      <c r="L226" s="87"/>
      <c r="N226" s="208"/>
      <c r="O226" s="208"/>
      <c r="P226" s="208"/>
    </row>
    <row r="227" spans="1:16">
      <c r="A227" s="54" t="s">
        <v>187</v>
      </c>
      <c r="B227" s="38" t="s">
        <v>79</v>
      </c>
      <c r="C227" s="134">
        <v>0</v>
      </c>
      <c r="D227" s="217">
        <v>0</v>
      </c>
      <c r="E227" s="85">
        <v>0</v>
      </c>
      <c r="F227" s="87"/>
      <c r="G227" s="85">
        <v>0</v>
      </c>
      <c r="H227" s="87"/>
      <c r="I227" s="85">
        <v>0</v>
      </c>
      <c r="J227" s="87"/>
      <c r="K227" s="85">
        <v>0</v>
      </c>
      <c r="L227" s="87"/>
      <c r="N227" s="208"/>
      <c r="O227" s="208"/>
      <c r="P227" s="208"/>
    </row>
    <row r="228" spans="1:16">
      <c r="A228" s="55"/>
      <c r="B228" s="81" t="s">
        <v>231</v>
      </c>
      <c r="C228" s="134">
        <v>0</v>
      </c>
      <c r="D228" s="217">
        <v>252753281</v>
      </c>
      <c r="E228" s="85">
        <v>0</v>
      </c>
      <c r="F228" s="85">
        <v>278481686</v>
      </c>
      <c r="G228" s="85">
        <v>0</v>
      </c>
      <c r="H228" s="85">
        <f t="shared" ref="H228:I228" si="130">+F228*$E$143+F228</f>
        <v>286836136.57999998</v>
      </c>
      <c r="I228" s="85">
        <f t="shared" si="130"/>
        <v>0</v>
      </c>
      <c r="J228" s="85">
        <f t="shared" ref="J228" si="131">+H228*$E$143+H228</f>
        <v>295441220.67739999</v>
      </c>
      <c r="K228" s="85">
        <f t="shared" ref="K228" si="132">+I228*$E$143+I228</f>
        <v>0</v>
      </c>
      <c r="L228" s="85">
        <f t="shared" ref="L228" si="133">+J228*$E$143+J228</f>
        <v>304304457.29772198</v>
      </c>
      <c r="N228" s="210"/>
      <c r="O228" s="208"/>
      <c r="P228" s="210"/>
    </row>
    <row r="229" spans="1:16">
      <c r="A229" s="54" t="s">
        <v>147</v>
      </c>
      <c r="B229" s="33" t="s">
        <v>80</v>
      </c>
      <c r="C229" s="220">
        <f t="shared" ref="C229:D229" si="134">SUM(C230:C233)</f>
        <v>532854190</v>
      </c>
      <c r="D229" s="218">
        <f t="shared" si="134"/>
        <v>30104840</v>
      </c>
      <c r="E229" s="106">
        <f t="shared" ref="E229:L229" si="135">SUM(E230:E233)</f>
        <v>460571955</v>
      </c>
      <c r="F229" s="108">
        <f t="shared" si="135"/>
        <v>31007985.199999999</v>
      </c>
      <c r="G229" s="108">
        <f t="shared" si="135"/>
        <v>474389113.64999998</v>
      </c>
      <c r="H229" s="108">
        <f t="shared" si="135"/>
        <v>31938224.756000001</v>
      </c>
      <c r="I229" s="108">
        <f t="shared" si="135"/>
        <v>488620787.05949998</v>
      </c>
      <c r="J229" s="108">
        <f t="shared" si="135"/>
        <v>32896371.498679999</v>
      </c>
      <c r="K229" s="108">
        <f t="shared" si="135"/>
        <v>503279410.67128497</v>
      </c>
      <c r="L229" s="108">
        <f t="shared" si="135"/>
        <v>33883262.643640399</v>
      </c>
      <c r="N229" s="208"/>
      <c r="O229" s="208"/>
      <c r="P229" s="208"/>
    </row>
    <row r="230" spans="1:16">
      <c r="A230" s="54" t="s">
        <v>148</v>
      </c>
      <c r="B230" s="41" t="s">
        <v>81</v>
      </c>
      <c r="C230" s="221">
        <v>0</v>
      </c>
      <c r="D230" s="217">
        <v>0</v>
      </c>
      <c r="E230" s="85">
        <v>0</v>
      </c>
      <c r="F230" s="87"/>
      <c r="G230" s="85">
        <v>0</v>
      </c>
      <c r="H230" s="87"/>
      <c r="I230" s="85">
        <v>0</v>
      </c>
      <c r="J230" s="87"/>
      <c r="K230" s="85">
        <v>0</v>
      </c>
      <c r="L230" s="87"/>
      <c r="N230" s="210"/>
      <c r="O230" s="208"/>
      <c r="P230" s="208"/>
    </row>
    <row r="231" spans="1:16">
      <c r="A231" s="54" t="s">
        <v>149</v>
      </c>
      <c r="B231" s="41" t="s">
        <v>82</v>
      </c>
      <c r="C231" s="221">
        <v>0</v>
      </c>
      <c r="D231" s="217">
        <v>0</v>
      </c>
      <c r="E231" s="85">
        <v>0</v>
      </c>
      <c r="F231" s="87"/>
      <c r="G231" s="85">
        <v>0</v>
      </c>
      <c r="H231" s="87"/>
      <c r="I231" s="85">
        <v>0</v>
      </c>
      <c r="J231" s="87"/>
      <c r="K231" s="85">
        <v>0</v>
      </c>
      <c r="L231" s="87"/>
      <c r="N231" s="210"/>
      <c r="O231" s="208"/>
      <c r="P231" s="208"/>
    </row>
    <row r="232" spans="1:16">
      <c r="A232" s="54" t="s">
        <v>150</v>
      </c>
      <c r="B232" s="41" t="s">
        <v>83</v>
      </c>
      <c r="C232" s="221">
        <v>0</v>
      </c>
      <c r="D232" s="217">
        <v>0</v>
      </c>
      <c r="E232" s="85">
        <v>0</v>
      </c>
      <c r="F232" s="87"/>
      <c r="G232" s="85">
        <v>0</v>
      </c>
      <c r="H232" s="87"/>
      <c r="I232" s="85">
        <v>0</v>
      </c>
      <c r="J232" s="87"/>
      <c r="K232" s="85">
        <v>0</v>
      </c>
      <c r="L232" s="87"/>
      <c r="N232" s="210"/>
      <c r="O232" s="208"/>
      <c r="P232" s="208"/>
    </row>
    <row r="233" spans="1:16">
      <c r="A233" s="55"/>
      <c r="B233" s="81" t="s">
        <v>86</v>
      </c>
      <c r="C233" s="221">
        <v>532854190</v>
      </c>
      <c r="D233" s="217">
        <f>25104840+5000000</f>
        <v>30104840</v>
      </c>
      <c r="E233" s="85">
        <v>460571955</v>
      </c>
      <c r="F233" s="85">
        <f t="shared" ref="F233:I233" si="136">+D233*$E$143+D233</f>
        <v>31007985.199999999</v>
      </c>
      <c r="G233" s="85">
        <f t="shared" si="136"/>
        <v>474389113.64999998</v>
      </c>
      <c r="H233" s="85">
        <f t="shared" si="136"/>
        <v>31938224.756000001</v>
      </c>
      <c r="I233" s="85">
        <f t="shared" si="136"/>
        <v>488620787.05949998</v>
      </c>
      <c r="J233" s="85">
        <f t="shared" ref="J233" si="137">+H233*$E$143+H233</f>
        <v>32896371.498679999</v>
      </c>
      <c r="K233" s="85">
        <f t="shared" ref="K233" si="138">+I233*$E$143+I233</f>
        <v>503279410.67128497</v>
      </c>
      <c r="L233" s="85">
        <f t="shared" ref="L233" si="139">+J233*$E$143+J233</f>
        <v>33883262.643640399</v>
      </c>
      <c r="N233" s="210"/>
      <c r="O233" s="210"/>
      <c r="P233" s="210"/>
    </row>
    <row r="234" spans="1:16">
      <c r="A234" s="54" t="s">
        <v>203</v>
      </c>
      <c r="B234" s="33" t="s">
        <v>84</v>
      </c>
      <c r="C234" s="220">
        <f t="shared" ref="C234:D234" si="140">SUM(C235:C237)</f>
        <v>0</v>
      </c>
      <c r="D234" s="218">
        <f t="shared" si="140"/>
        <v>0</v>
      </c>
      <c r="E234" s="106">
        <f t="shared" ref="E234:L234" si="141">SUM(E235:E237)</f>
        <v>0</v>
      </c>
      <c r="F234" s="108">
        <f t="shared" si="141"/>
        <v>0</v>
      </c>
      <c r="G234" s="108">
        <f t="shared" si="141"/>
        <v>0</v>
      </c>
      <c r="H234" s="108">
        <f t="shared" si="141"/>
        <v>0</v>
      </c>
      <c r="I234" s="108">
        <f t="shared" si="141"/>
        <v>0</v>
      </c>
      <c r="J234" s="108">
        <f t="shared" si="141"/>
        <v>0</v>
      </c>
      <c r="K234" s="108">
        <f t="shared" si="141"/>
        <v>0</v>
      </c>
      <c r="L234" s="108">
        <f t="shared" si="141"/>
        <v>0</v>
      </c>
      <c r="N234" s="208"/>
      <c r="O234" s="208"/>
      <c r="P234" s="208"/>
    </row>
    <row r="235" spans="1:16">
      <c r="A235" s="54" t="s">
        <v>204</v>
      </c>
      <c r="B235" s="38" t="s">
        <v>85</v>
      </c>
      <c r="C235" s="221">
        <v>0</v>
      </c>
      <c r="D235" s="217">
        <v>0</v>
      </c>
      <c r="E235" s="85">
        <v>0</v>
      </c>
      <c r="F235" s="87"/>
      <c r="G235" s="85">
        <v>0</v>
      </c>
      <c r="H235" s="87"/>
      <c r="I235" s="85">
        <v>0</v>
      </c>
      <c r="J235" s="87"/>
      <c r="K235" s="85">
        <v>0</v>
      </c>
      <c r="L235" s="87"/>
      <c r="N235" s="208"/>
      <c r="O235" s="210"/>
      <c r="P235" s="208"/>
    </row>
    <row r="236" spans="1:16">
      <c r="A236" s="54" t="s">
        <v>205</v>
      </c>
      <c r="B236" s="38" t="s">
        <v>86</v>
      </c>
      <c r="C236" s="221">
        <v>0</v>
      </c>
      <c r="D236" s="217">
        <v>0</v>
      </c>
      <c r="E236" s="85">
        <v>0</v>
      </c>
      <c r="F236" s="87"/>
      <c r="G236" s="85">
        <v>0</v>
      </c>
      <c r="H236" s="87"/>
      <c r="I236" s="85">
        <v>0</v>
      </c>
      <c r="J236" s="87"/>
      <c r="K236" s="85">
        <v>0</v>
      </c>
      <c r="L236" s="87"/>
      <c r="N236" s="208"/>
      <c r="O236" s="208"/>
      <c r="P236" s="208"/>
    </row>
    <row r="237" spans="1:16">
      <c r="A237" s="55"/>
      <c r="B237" s="36" t="s">
        <v>40</v>
      </c>
      <c r="C237" s="221">
        <v>0</v>
      </c>
      <c r="D237" s="217">
        <v>0</v>
      </c>
      <c r="E237" s="85">
        <v>0</v>
      </c>
      <c r="F237" s="87"/>
      <c r="G237" s="85">
        <v>0</v>
      </c>
      <c r="H237" s="87"/>
      <c r="I237" s="85">
        <v>0</v>
      </c>
      <c r="J237" s="87"/>
      <c r="K237" s="85">
        <v>0</v>
      </c>
      <c r="L237" s="87"/>
      <c r="N237" s="208"/>
      <c r="O237" s="208"/>
      <c r="P237" s="208"/>
    </row>
    <row r="238" spans="1:16" ht="10.8" thickBot="1">
      <c r="A238" s="55" t="s">
        <v>196</v>
      </c>
      <c r="B238" s="42" t="s">
        <v>87</v>
      </c>
      <c r="C238" s="222">
        <f t="shared" ref="C238:D238" si="142">SUM(C239:C242)</f>
        <v>0</v>
      </c>
      <c r="D238" s="219">
        <f t="shared" si="142"/>
        <v>0</v>
      </c>
      <c r="E238" s="106">
        <f t="shared" ref="E238:L238" si="143">SUM(E239:E242)</f>
        <v>0</v>
      </c>
      <c r="F238" s="108">
        <f t="shared" si="143"/>
        <v>0</v>
      </c>
      <c r="G238" s="108">
        <f t="shared" si="143"/>
        <v>0</v>
      </c>
      <c r="H238" s="108">
        <f t="shared" si="143"/>
        <v>0</v>
      </c>
      <c r="I238" s="108">
        <f t="shared" si="143"/>
        <v>0</v>
      </c>
      <c r="J238" s="108">
        <f t="shared" si="143"/>
        <v>0</v>
      </c>
      <c r="K238" s="108">
        <f t="shared" si="143"/>
        <v>0</v>
      </c>
      <c r="L238" s="108">
        <f t="shared" si="143"/>
        <v>0</v>
      </c>
      <c r="N238" s="208"/>
      <c r="O238" s="208"/>
      <c r="P238" s="208"/>
    </row>
    <row r="239" spans="1:16" ht="10.8" thickBot="1">
      <c r="A239" s="55" t="s">
        <v>188</v>
      </c>
      <c r="B239" s="43" t="s">
        <v>192</v>
      </c>
      <c r="C239" s="221">
        <v>0</v>
      </c>
      <c r="D239" s="217">
        <v>0</v>
      </c>
      <c r="E239" s="85">
        <v>0</v>
      </c>
      <c r="F239" s="87"/>
      <c r="G239" s="85">
        <v>0</v>
      </c>
      <c r="H239" s="87"/>
      <c r="I239" s="85">
        <v>0</v>
      </c>
      <c r="J239" s="87"/>
      <c r="K239" s="85">
        <v>0</v>
      </c>
      <c r="L239" s="87"/>
      <c r="N239" s="208"/>
      <c r="O239" s="208"/>
      <c r="P239" s="208"/>
    </row>
    <row r="240" spans="1:16" ht="10.8" thickBot="1">
      <c r="A240" s="55" t="s">
        <v>189</v>
      </c>
      <c r="B240" s="44" t="s">
        <v>193</v>
      </c>
      <c r="C240" s="221">
        <v>0</v>
      </c>
      <c r="D240" s="217">
        <v>0</v>
      </c>
      <c r="E240" s="85">
        <v>0</v>
      </c>
      <c r="F240" s="87"/>
      <c r="G240" s="85">
        <v>0</v>
      </c>
      <c r="H240" s="87"/>
      <c r="I240" s="85">
        <v>0</v>
      </c>
      <c r="J240" s="87"/>
      <c r="K240" s="85">
        <v>0</v>
      </c>
      <c r="L240" s="87"/>
      <c r="N240" s="208"/>
      <c r="O240" s="208"/>
      <c r="P240" s="208"/>
    </row>
    <row r="241" spans="1:16" ht="10.8" thickBot="1">
      <c r="A241" s="55" t="s">
        <v>190</v>
      </c>
      <c r="B241" s="44" t="s">
        <v>194</v>
      </c>
      <c r="C241" s="221">
        <v>0</v>
      </c>
      <c r="D241" s="217">
        <v>0</v>
      </c>
      <c r="E241" s="85">
        <v>0</v>
      </c>
      <c r="F241" s="87"/>
      <c r="G241" s="85">
        <v>0</v>
      </c>
      <c r="H241" s="87"/>
      <c r="I241" s="85">
        <v>0</v>
      </c>
      <c r="J241" s="87"/>
      <c r="K241" s="85">
        <v>0</v>
      </c>
      <c r="L241" s="87"/>
      <c r="N241" s="208"/>
      <c r="O241" s="208"/>
      <c r="P241" s="208"/>
    </row>
    <row r="242" spans="1:16" ht="10.8" thickBot="1">
      <c r="A242" s="55" t="s">
        <v>191</v>
      </c>
      <c r="B242" s="44" t="s">
        <v>195</v>
      </c>
      <c r="C242" s="134">
        <v>0</v>
      </c>
      <c r="D242" s="217">
        <v>0</v>
      </c>
      <c r="E242" s="85">
        <v>0</v>
      </c>
      <c r="F242" s="87"/>
      <c r="G242" s="85">
        <v>0</v>
      </c>
      <c r="H242" s="87"/>
      <c r="I242" s="85">
        <v>0</v>
      </c>
      <c r="J242" s="87"/>
      <c r="K242" s="85">
        <v>0</v>
      </c>
      <c r="L242" s="87"/>
      <c r="N242" s="208"/>
      <c r="O242" s="208"/>
      <c r="P242" s="208"/>
    </row>
    <row r="243" spans="1:16">
      <c r="A243" s="54" t="s">
        <v>151</v>
      </c>
      <c r="B243" s="32" t="s">
        <v>89</v>
      </c>
      <c r="C243" s="115">
        <f t="shared" ref="C243:D243" si="144">SUM(C244:C251)</f>
        <v>0</v>
      </c>
      <c r="D243" s="218">
        <f t="shared" si="144"/>
        <v>1492470012</v>
      </c>
      <c r="E243" s="106">
        <f t="shared" ref="E243:L243" si="145">SUM(E244:E251)</f>
        <v>0</v>
      </c>
      <c r="F243" s="108">
        <f t="shared" si="145"/>
        <v>1537244112.3600001</v>
      </c>
      <c r="G243" s="108">
        <f t="shared" si="145"/>
        <v>0</v>
      </c>
      <c r="H243" s="108">
        <f t="shared" si="145"/>
        <v>1584488355.6372001</v>
      </c>
      <c r="I243" s="108">
        <f t="shared" si="145"/>
        <v>0</v>
      </c>
      <c r="J243" s="108">
        <f t="shared" si="145"/>
        <v>1630319597.375016</v>
      </c>
      <c r="K243" s="108">
        <f t="shared" si="145"/>
        <v>0</v>
      </c>
      <c r="L243" s="108">
        <f t="shared" si="145"/>
        <v>1679690000</v>
      </c>
      <c r="N243" s="208"/>
      <c r="O243" s="208"/>
      <c r="P243" s="208"/>
    </row>
    <row r="244" spans="1:16">
      <c r="A244" s="55" t="s">
        <v>152</v>
      </c>
      <c r="B244" s="45" t="s">
        <v>153</v>
      </c>
      <c r="C244" s="134">
        <v>0</v>
      </c>
      <c r="D244" s="217">
        <v>113251900</v>
      </c>
      <c r="E244" s="85">
        <v>0</v>
      </c>
      <c r="F244" s="85">
        <f t="shared" ref="F244:F245" si="146">+D244*$E$143+D244</f>
        <v>116649457</v>
      </c>
      <c r="G244" s="85">
        <v>0</v>
      </c>
      <c r="H244" s="85">
        <f t="shared" ref="H244:I244" si="147">+F244*$E$143+F244</f>
        <v>120148940.70999999</v>
      </c>
      <c r="I244" s="85">
        <f t="shared" si="147"/>
        <v>0</v>
      </c>
      <c r="J244" s="85">
        <v>123000000</v>
      </c>
      <c r="K244" s="85">
        <f t="shared" ref="K244" si="148">+I244*$E$143+I244</f>
        <v>0</v>
      </c>
      <c r="L244" s="85">
        <f t="shared" ref="L244" si="149">+J244*$E$143+J244</f>
        <v>126690000</v>
      </c>
      <c r="N244" s="208"/>
      <c r="O244" s="208"/>
      <c r="P244" s="208"/>
    </row>
    <row r="245" spans="1:16">
      <c r="A245" s="55" t="s">
        <v>154</v>
      </c>
      <c r="B245" s="45" t="s">
        <v>155</v>
      </c>
      <c r="C245" s="134">
        <v>0</v>
      </c>
      <c r="D245" s="217">
        <f>46000000+14206504</f>
        <v>60206504</v>
      </c>
      <c r="E245" s="85">
        <v>0</v>
      </c>
      <c r="F245" s="85">
        <f t="shared" si="146"/>
        <v>62012699.119999997</v>
      </c>
      <c r="G245" s="85">
        <v>0</v>
      </c>
      <c r="H245" s="85">
        <v>65000000</v>
      </c>
      <c r="I245" s="85">
        <f t="shared" ref="I245:I246" si="150">+G245*$E$143+G245</f>
        <v>0</v>
      </c>
      <c r="J245" s="85">
        <v>66000000</v>
      </c>
      <c r="K245" s="85">
        <f t="shared" ref="K245:K246" si="151">+I245*$E$143+I245</f>
        <v>0</v>
      </c>
      <c r="L245" s="85">
        <v>68000000</v>
      </c>
      <c r="N245" s="208"/>
      <c r="O245" s="208"/>
      <c r="P245" s="208"/>
    </row>
    <row r="246" spans="1:16">
      <c r="A246" s="55" t="s">
        <v>156</v>
      </c>
      <c r="B246" s="45" t="s">
        <v>157</v>
      </c>
      <c r="C246" s="134">
        <v>0</v>
      </c>
      <c r="D246" s="217">
        <v>0</v>
      </c>
      <c r="E246" s="85">
        <v>0</v>
      </c>
      <c r="F246" s="87"/>
      <c r="G246" s="85">
        <v>0</v>
      </c>
      <c r="H246" s="87"/>
      <c r="I246" s="85">
        <f t="shared" si="150"/>
        <v>0</v>
      </c>
      <c r="J246" s="85">
        <f t="shared" ref="J246" si="152">+H246*$E$143+H246</f>
        <v>0</v>
      </c>
      <c r="K246" s="85">
        <f t="shared" si="151"/>
        <v>0</v>
      </c>
      <c r="L246" s="85">
        <f t="shared" ref="L246" si="153">+J246*$E$143+J246</f>
        <v>0</v>
      </c>
      <c r="N246" s="208"/>
      <c r="O246" s="208"/>
      <c r="P246" s="208"/>
    </row>
    <row r="247" spans="1:16">
      <c r="A247" s="55" t="s">
        <v>158</v>
      </c>
      <c r="B247" s="45" t="s">
        <v>159</v>
      </c>
      <c r="C247" s="134">
        <v>0</v>
      </c>
      <c r="D247" s="217">
        <v>0</v>
      </c>
      <c r="E247" s="85">
        <v>0</v>
      </c>
      <c r="F247" s="87"/>
      <c r="G247" s="85">
        <v>0</v>
      </c>
      <c r="H247" s="87"/>
      <c r="I247" s="85">
        <f t="shared" ref="I247:I248" si="154">+G247*$E$143+G247</f>
        <v>0</v>
      </c>
      <c r="J247" s="85">
        <f t="shared" ref="J247:J248" si="155">+H247*$E$143+H247</f>
        <v>0</v>
      </c>
      <c r="K247" s="85">
        <f t="shared" ref="K247:K248" si="156">+I247*$E$143+I247</f>
        <v>0</v>
      </c>
      <c r="L247" s="85">
        <f t="shared" ref="L247" si="157">+J247*$E$143+J247</f>
        <v>0</v>
      </c>
      <c r="N247" s="208"/>
      <c r="O247" s="208"/>
      <c r="P247" s="208"/>
    </row>
    <row r="248" spans="1:16">
      <c r="A248" s="55" t="s">
        <v>160</v>
      </c>
      <c r="B248" s="45" t="s">
        <v>161</v>
      </c>
      <c r="C248" s="134">
        <v>0</v>
      </c>
      <c r="D248" s="217">
        <v>1319011608</v>
      </c>
      <c r="E248" s="85">
        <v>0</v>
      </c>
      <c r="F248" s="85">
        <f t="shared" ref="F248" si="158">+D248*$E$143+D248</f>
        <v>1358581956.24</v>
      </c>
      <c r="G248" s="85">
        <v>0</v>
      </c>
      <c r="H248" s="85">
        <f t="shared" ref="H248" si="159">+F248*$E$143+F248</f>
        <v>1399339414.9272001</v>
      </c>
      <c r="I248" s="85">
        <f t="shared" si="154"/>
        <v>0</v>
      </c>
      <c r="J248" s="85">
        <f t="shared" si="155"/>
        <v>1441319597.375016</v>
      </c>
      <c r="K248" s="85">
        <f t="shared" si="156"/>
        <v>0</v>
      </c>
      <c r="L248" s="85">
        <v>1485000000</v>
      </c>
      <c r="M248" s="62"/>
      <c r="N248" s="208"/>
      <c r="O248" s="208"/>
      <c r="P248" s="208"/>
    </row>
    <row r="249" spans="1:16">
      <c r="A249" s="55" t="s">
        <v>162</v>
      </c>
      <c r="B249" s="45" t="s">
        <v>163</v>
      </c>
      <c r="C249" s="134">
        <v>0</v>
      </c>
      <c r="D249" s="217">
        <v>0</v>
      </c>
      <c r="E249" s="85">
        <v>0</v>
      </c>
      <c r="F249" s="87"/>
      <c r="G249" s="85">
        <v>0</v>
      </c>
      <c r="H249" s="87"/>
      <c r="I249" s="85">
        <v>0</v>
      </c>
      <c r="J249" s="87"/>
      <c r="K249" s="85">
        <v>0</v>
      </c>
      <c r="L249" s="87"/>
      <c r="M249" s="62"/>
      <c r="N249" s="208"/>
      <c r="O249" s="208"/>
      <c r="P249" s="208"/>
    </row>
    <row r="250" spans="1:16">
      <c r="A250" s="55" t="s">
        <v>164</v>
      </c>
      <c r="B250" s="45" t="s">
        <v>165</v>
      </c>
      <c r="C250" s="134">
        <v>0</v>
      </c>
      <c r="D250" s="217">
        <v>0</v>
      </c>
      <c r="E250" s="85">
        <v>0</v>
      </c>
      <c r="F250" s="87"/>
      <c r="G250" s="85">
        <v>0</v>
      </c>
      <c r="H250" s="87"/>
      <c r="I250" s="85">
        <v>0</v>
      </c>
      <c r="J250" s="87"/>
      <c r="K250" s="85">
        <v>0</v>
      </c>
      <c r="L250" s="87"/>
      <c r="N250" s="208"/>
      <c r="O250" s="208"/>
      <c r="P250" s="208"/>
    </row>
    <row r="251" spans="1:16">
      <c r="A251" s="55" t="s">
        <v>166</v>
      </c>
      <c r="B251" s="45" t="s">
        <v>167</v>
      </c>
      <c r="C251" s="134">
        <v>0</v>
      </c>
      <c r="D251" s="217">
        <v>0</v>
      </c>
      <c r="E251" s="85">
        <v>0</v>
      </c>
      <c r="F251" s="87"/>
      <c r="G251" s="85">
        <v>0</v>
      </c>
      <c r="H251" s="87"/>
      <c r="I251" s="85">
        <v>0</v>
      </c>
      <c r="J251" s="87"/>
      <c r="K251" s="85">
        <v>0</v>
      </c>
      <c r="L251" s="87"/>
      <c r="N251" s="208"/>
      <c r="O251" s="208"/>
      <c r="P251" s="208"/>
    </row>
    <row r="252" spans="1:16">
      <c r="A252" s="55" t="s">
        <v>206</v>
      </c>
      <c r="B252" s="32" t="s">
        <v>90</v>
      </c>
      <c r="C252" s="115">
        <f t="shared" ref="C252:D252" si="160">SUM(C253:C254)</f>
        <v>0</v>
      </c>
      <c r="D252" s="218">
        <f t="shared" si="160"/>
        <v>0</v>
      </c>
      <c r="E252" s="106">
        <f t="shared" ref="E252:L252" si="161">SUM(E253:E254)</f>
        <v>0</v>
      </c>
      <c r="F252" s="108">
        <f t="shared" si="161"/>
        <v>0</v>
      </c>
      <c r="G252" s="108">
        <f t="shared" si="161"/>
        <v>0</v>
      </c>
      <c r="H252" s="108">
        <f t="shared" si="161"/>
        <v>0</v>
      </c>
      <c r="I252" s="108">
        <f t="shared" si="161"/>
        <v>0</v>
      </c>
      <c r="J252" s="108">
        <f t="shared" si="161"/>
        <v>0</v>
      </c>
      <c r="K252" s="108">
        <f t="shared" si="161"/>
        <v>0</v>
      </c>
      <c r="L252" s="108">
        <f t="shared" si="161"/>
        <v>0</v>
      </c>
      <c r="M252" s="62"/>
      <c r="N252" s="208"/>
      <c r="O252" s="208"/>
      <c r="P252" s="208"/>
    </row>
    <row r="253" spans="1:16">
      <c r="A253" s="55" t="s">
        <v>208</v>
      </c>
      <c r="B253" s="38" t="s">
        <v>91</v>
      </c>
      <c r="C253" s="134">
        <v>0</v>
      </c>
      <c r="D253" s="217">
        <v>0</v>
      </c>
      <c r="E253" s="85">
        <v>0</v>
      </c>
      <c r="F253" s="87"/>
      <c r="G253" s="85">
        <v>0</v>
      </c>
      <c r="H253" s="87"/>
      <c r="I253" s="85">
        <v>0</v>
      </c>
      <c r="J253" s="87"/>
      <c r="K253" s="85">
        <v>0</v>
      </c>
      <c r="L253" s="87"/>
      <c r="N253" s="208"/>
      <c r="O253" s="208"/>
      <c r="P253" s="208"/>
    </row>
    <row r="254" spans="1:16">
      <c r="A254" s="55" t="s">
        <v>207</v>
      </c>
      <c r="B254" s="38" t="s">
        <v>92</v>
      </c>
      <c r="C254" s="134">
        <v>0</v>
      </c>
      <c r="D254" s="217">
        <v>0</v>
      </c>
      <c r="E254" s="85">
        <v>0</v>
      </c>
      <c r="F254" s="87"/>
      <c r="G254" s="85">
        <v>0</v>
      </c>
      <c r="H254" s="87"/>
      <c r="I254" s="85">
        <v>0</v>
      </c>
      <c r="J254" s="87"/>
      <c r="K254" s="85">
        <v>0</v>
      </c>
      <c r="L254" s="87"/>
      <c r="N254" s="208"/>
      <c r="O254" s="208"/>
      <c r="P254" s="208"/>
    </row>
    <row r="255" spans="1:16">
      <c r="A255" s="55" t="s">
        <v>168</v>
      </c>
      <c r="B255" s="32" t="s">
        <v>93</v>
      </c>
      <c r="C255" s="115">
        <f t="shared" ref="C255:D255" si="162">SUM(C256:C259)</f>
        <v>0</v>
      </c>
      <c r="D255" s="218">
        <f t="shared" si="162"/>
        <v>768761882</v>
      </c>
      <c r="E255" s="106">
        <f t="shared" ref="E255:L255" si="163">SUM(E256:E259)</f>
        <v>0</v>
      </c>
      <c r="F255" s="108">
        <f t="shared" si="163"/>
        <v>750000000</v>
      </c>
      <c r="G255" s="108">
        <f t="shared" si="163"/>
        <v>0</v>
      </c>
      <c r="H255" s="108">
        <f t="shared" si="163"/>
        <v>750000000</v>
      </c>
      <c r="I255" s="108">
        <f t="shared" si="163"/>
        <v>0</v>
      </c>
      <c r="J255" s="108">
        <f t="shared" si="163"/>
        <v>750000000</v>
      </c>
      <c r="K255" s="108">
        <f t="shared" si="163"/>
        <v>0</v>
      </c>
      <c r="L255" s="108">
        <f t="shared" si="163"/>
        <v>750000000</v>
      </c>
      <c r="N255" s="208"/>
      <c r="O255" s="208"/>
      <c r="P255" s="208"/>
    </row>
    <row r="256" spans="1:16">
      <c r="A256" s="55" t="s">
        <v>169</v>
      </c>
      <c r="B256" s="38" t="s">
        <v>170</v>
      </c>
      <c r="C256" s="134">
        <v>0</v>
      </c>
      <c r="D256" s="217">
        <v>768761882</v>
      </c>
      <c r="E256" s="85"/>
      <c r="F256" s="85">
        <v>500000000</v>
      </c>
      <c r="G256" s="85"/>
      <c r="H256" s="85">
        <v>500000000</v>
      </c>
      <c r="I256" s="85"/>
      <c r="J256" s="85">
        <v>500000000</v>
      </c>
      <c r="K256" s="85"/>
      <c r="L256" s="85">
        <v>500000000</v>
      </c>
      <c r="N256" s="208"/>
      <c r="O256" s="208"/>
      <c r="P256" s="208"/>
    </row>
    <row r="257" spans="1:16">
      <c r="A257" s="56" t="s">
        <v>171</v>
      </c>
      <c r="B257" s="38" t="s">
        <v>94</v>
      </c>
      <c r="C257" s="134">
        <v>0</v>
      </c>
      <c r="D257" s="87">
        <v>0</v>
      </c>
      <c r="E257" s="85"/>
      <c r="F257" s="87">
        <v>250000000</v>
      </c>
      <c r="G257" s="85"/>
      <c r="H257" s="87">
        <v>250000000</v>
      </c>
      <c r="I257" s="85"/>
      <c r="J257" s="87">
        <v>250000000</v>
      </c>
      <c r="K257" s="85"/>
      <c r="L257" s="87">
        <v>250000000</v>
      </c>
      <c r="N257" s="208"/>
      <c r="O257" s="208"/>
      <c r="P257" s="208"/>
    </row>
    <row r="258" spans="1:16">
      <c r="A258" s="57"/>
      <c r="B258" s="36" t="s">
        <v>40</v>
      </c>
      <c r="C258" s="134">
        <v>0</v>
      </c>
      <c r="D258" s="87">
        <v>0</v>
      </c>
      <c r="E258" s="85"/>
      <c r="F258" s="87"/>
      <c r="G258" s="85"/>
      <c r="H258" s="87"/>
      <c r="I258" s="85"/>
      <c r="J258" s="87"/>
      <c r="K258" s="85"/>
      <c r="L258" s="87"/>
      <c r="N258" s="208"/>
      <c r="O258" s="208"/>
      <c r="P258" s="208"/>
    </row>
    <row r="259" spans="1:16" ht="10.8" thickBot="1">
      <c r="A259" s="58"/>
      <c r="B259" s="46" t="s">
        <v>40</v>
      </c>
      <c r="C259" s="136">
        <v>0</v>
      </c>
      <c r="D259" s="70">
        <v>0</v>
      </c>
      <c r="E259" s="84"/>
      <c r="F259" s="70"/>
      <c r="G259" s="69"/>
      <c r="H259" s="70"/>
      <c r="I259" s="69"/>
      <c r="J259" s="70"/>
      <c r="K259" s="69"/>
      <c r="L259" s="70"/>
      <c r="N259" s="208"/>
      <c r="O259" s="208"/>
      <c r="P259" s="208"/>
    </row>
    <row r="260" spans="1:16" ht="10.8" thickBot="1">
      <c r="D260" s="139"/>
      <c r="N260" s="208"/>
      <c r="O260" s="208"/>
      <c r="P260" s="208"/>
    </row>
    <row r="261" spans="1:16" s="113" customFormat="1" ht="12">
      <c r="A261" s="198">
        <v>2</v>
      </c>
      <c r="B261" s="199" t="s">
        <v>211</v>
      </c>
      <c r="C261" s="200">
        <f>SUM(C147+C243+C252+C255)</f>
        <v>6363894334</v>
      </c>
      <c r="D261" s="201">
        <f>SUM(D147+D243+D252+D255)</f>
        <v>3396968507.25</v>
      </c>
      <c r="E261" s="201">
        <f t="shared" ref="E261:L261" si="164">SUM(E147+E243+E252+E255)</f>
        <v>6357718581.9000006</v>
      </c>
      <c r="F261" s="201">
        <f t="shared" si="164"/>
        <v>3514507192.8900003</v>
      </c>
      <c r="G261" s="201">
        <f t="shared" si="164"/>
        <v>5501269354.5569992</v>
      </c>
      <c r="H261" s="201">
        <f t="shared" si="164"/>
        <v>3878375328.5831003</v>
      </c>
      <c r="I261" s="201">
        <f t="shared" si="164"/>
        <v>5668476650.3937092</v>
      </c>
      <c r="J261" s="201">
        <f t="shared" si="164"/>
        <v>3982620179.5092926</v>
      </c>
      <c r="K261" s="201">
        <f t="shared" si="164"/>
        <v>5845420165.0095806</v>
      </c>
      <c r="L261" s="201">
        <f t="shared" si="164"/>
        <v>4093938626.1251454</v>
      </c>
      <c r="N261" s="211"/>
      <c r="O261" s="211"/>
      <c r="P261" s="211"/>
    </row>
    <row r="262" spans="1:16" s="203" customFormat="1" hidden="1">
      <c r="A262" s="202"/>
      <c r="C262" s="204">
        <f>+C261+D261+'36 - GASTOS ADMINISTRATIVOS'!C265+'36 - GASTOS ADMINISTRATIVOS'!D265</f>
        <v>13390205034.25</v>
      </c>
      <c r="E262" s="204">
        <f>+E261+F261+'36 - GASTOS ADMINISTRATIVOS'!E265+'36 - GASTOS ADMINISTRATIVOS'!F265</f>
        <v>13820177127.700001</v>
      </c>
      <c r="G262" s="204">
        <f>+G261+H261+'36 - GASTOS ADMINISTRATIVOS'!G265+'36 - GASTOS ADMINISTRATIVOS'!H265</f>
        <v>13413278612.711498</v>
      </c>
      <c r="I262" s="204">
        <f>+I261+J261+'36 - GASTOS ADMINISTRATIVOS'!I265+'36 - GASTOS ADMINISTRATIVOS'!J265</f>
        <v>13786014972.161543</v>
      </c>
      <c r="K262" s="204">
        <f>+K261+L261+'36 - GASTOS ADMINISTRATIVOS'!K265+'36 - GASTOS ADMINISTRATIVOS'!L265</f>
        <v>14192938207.684355</v>
      </c>
      <c r="N262" s="212"/>
      <c r="O262" s="212"/>
      <c r="P262" s="212"/>
    </row>
    <row r="263" spans="1:16" s="203" customFormat="1" hidden="1">
      <c r="A263" s="202"/>
      <c r="C263" s="204">
        <v>2013</v>
      </c>
      <c r="E263" s="204">
        <v>2014</v>
      </c>
      <c r="G263" s="204">
        <v>2015</v>
      </c>
      <c r="I263" s="203">
        <v>2016</v>
      </c>
      <c r="K263" s="203">
        <v>2017</v>
      </c>
      <c r="N263" s="212"/>
      <c r="O263" s="212"/>
      <c r="P263" s="212"/>
    </row>
    <row r="264" spans="1:16" s="203" customFormat="1" hidden="1">
      <c r="A264" s="202"/>
      <c r="C264" s="204">
        <f>+C261+D261+'36 - GASTOS ADMINISTRATIVOS'!C265+'36 - GASTOS ADMINISTRATIVOS'!D265</f>
        <v>13390205034.25</v>
      </c>
      <c r="E264" s="204">
        <f>+E261+F261+'36 - GASTOS ADMINISTRATIVOS'!E265+'36 - GASTOS ADMINISTRATIVOS'!F265</f>
        <v>13820177127.700001</v>
      </c>
      <c r="G264" s="204">
        <f>+G261+H261+'36 - GASTOS ADMINISTRATIVOS'!G265+'36 - GASTOS ADMINISTRATIVOS'!H265</f>
        <v>13413278612.711498</v>
      </c>
      <c r="I264" s="204">
        <f>+I261+J261+'36 - GASTOS ADMINISTRATIVOS'!I265+'36 - GASTOS ADMINISTRATIVOS'!J265</f>
        <v>13786014972.161543</v>
      </c>
      <c r="K264" s="204">
        <f>+K261+L261+'36 - GASTOS ADMINISTRATIVOS'!K265+'36 - GASTOS ADMINISTRATIVOS'!L265</f>
        <v>14192938207.684355</v>
      </c>
      <c r="N264" s="212"/>
      <c r="O264" s="212"/>
      <c r="P264" s="212"/>
    </row>
    <row r="265" spans="1:16" s="203" customFormat="1" hidden="1">
      <c r="A265" s="202"/>
      <c r="C265" s="204">
        <v>14235000000</v>
      </c>
      <c r="D265" s="204"/>
      <c r="E265" s="204">
        <v>14142000000</v>
      </c>
      <c r="F265" s="204"/>
      <c r="G265" s="204">
        <v>13782000000</v>
      </c>
      <c r="H265" s="204"/>
      <c r="I265" s="204">
        <v>14207000000</v>
      </c>
      <c r="J265" s="204"/>
      <c r="K265" s="204">
        <v>14638000000</v>
      </c>
      <c r="L265" s="204"/>
      <c r="N265" s="212"/>
      <c r="O265" s="212"/>
      <c r="P265" s="212"/>
    </row>
    <row r="266" spans="1:16" s="203" customFormat="1" hidden="1">
      <c r="A266" s="202"/>
      <c r="C266" s="204">
        <f>+C264-C265</f>
        <v>-844794965.75</v>
      </c>
      <c r="E266" s="204">
        <f>+E264-E265</f>
        <v>-321822872.29999924</v>
      </c>
      <c r="G266" s="204">
        <f>+G264-G265</f>
        <v>-368721387.28850174</v>
      </c>
      <c r="I266" s="204">
        <f>+I264-I265</f>
        <v>-420985027.83845711</v>
      </c>
      <c r="K266" s="204">
        <f>+K264-K265</f>
        <v>-445061792.31564522</v>
      </c>
      <c r="N266" s="212"/>
      <c r="O266" s="212"/>
      <c r="P266" s="212"/>
    </row>
    <row r="267" spans="1:16" s="206" customFormat="1" hidden="1">
      <c r="A267" s="205"/>
      <c r="C267" s="207">
        <f>+C264-C265</f>
        <v>-844794965.75</v>
      </c>
      <c r="E267" s="207">
        <f>+E264-E265</f>
        <v>-321822872.29999924</v>
      </c>
      <c r="G267" s="207">
        <f>+G264-G265</f>
        <v>-368721387.28850174</v>
      </c>
      <c r="I267" s="207">
        <f>+I264-I265</f>
        <v>-420985027.83845711</v>
      </c>
      <c r="K267" s="207">
        <f>+K264-K265</f>
        <v>-445061792.31564522</v>
      </c>
      <c r="N267" s="213"/>
      <c r="O267" s="213"/>
      <c r="P267" s="213"/>
    </row>
    <row r="268" spans="1:16" s="206" customFormat="1" hidden="1">
      <c r="A268" s="205"/>
      <c r="H268" s="207"/>
      <c r="K268" s="204"/>
      <c r="N268" s="213"/>
      <c r="O268" s="213"/>
      <c r="P268" s="213"/>
    </row>
    <row r="269" spans="1:16" s="206" customFormat="1">
      <c r="A269" s="205"/>
      <c r="B269" s="206" t="s">
        <v>236</v>
      </c>
      <c r="C269" s="207">
        <f>+C148+'36 - GASTOS ADMINISTRATIVOS'!C152</f>
        <v>7507953811</v>
      </c>
      <c r="E269" s="207">
        <f>+E148+'36 - GASTOS ADMINISTRATIVOS'!E152</f>
        <v>7849957905.6500006</v>
      </c>
      <c r="G269" s="207">
        <f>+G148+'36 - GASTOS ADMINISTRATIVOS'!G152</f>
        <v>7036026642.8195</v>
      </c>
      <c r="I269" s="207">
        <f>+I148+'36 - GASTOS ADMINISTRATIVOS'!I152</f>
        <v>7247027442.104084</v>
      </c>
      <c r="K269" s="204"/>
      <c r="N269" s="213"/>
      <c r="O269" s="213"/>
      <c r="P269" s="213"/>
    </row>
    <row r="270" spans="1:16" s="195" customFormat="1">
      <c r="A270" s="196"/>
      <c r="C270" s="197">
        <v>7100000000</v>
      </c>
      <c r="E270" s="197">
        <v>8792000000</v>
      </c>
      <c r="G270" s="197">
        <v>9055000000</v>
      </c>
      <c r="I270" s="197">
        <v>9327000000</v>
      </c>
      <c r="K270" s="197">
        <v>9607000000</v>
      </c>
      <c r="N270" s="214"/>
      <c r="O270" s="214"/>
      <c r="P270" s="214"/>
    </row>
    <row r="271" spans="1:16" s="195" customFormat="1">
      <c r="A271" s="196"/>
      <c r="C271" s="197">
        <f>+C269-C270</f>
        <v>407953811</v>
      </c>
      <c r="E271" s="197">
        <f>+E269-E270</f>
        <v>-942042094.34999943</v>
      </c>
      <c r="G271" s="197">
        <f>+G269-G270</f>
        <v>-2018973357.1805</v>
      </c>
      <c r="I271" s="197">
        <f>+I269-I270</f>
        <v>-2079972557.895916</v>
      </c>
      <c r="K271" s="197">
        <f>+K269-K270</f>
        <v>-9607000000</v>
      </c>
      <c r="N271" s="214"/>
      <c r="O271" s="214"/>
      <c r="P271" s="214"/>
    </row>
    <row r="272" spans="1:16" s="195" customFormat="1">
      <c r="A272" s="196"/>
      <c r="H272" s="197"/>
    </row>
    <row r="273" spans="1:11" s="195" customFormat="1" hidden="1">
      <c r="A273" s="196"/>
      <c r="C273" s="197">
        <f>3905000000*66%</f>
        <v>2577300000</v>
      </c>
      <c r="E273" s="197"/>
      <c r="I273" s="197"/>
    </row>
    <row r="274" spans="1:11" s="195" customFormat="1" hidden="1">
      <c r="A274" s="196"/>
      <c r="C274" s="197">
        <f>3905000000-C273</f>
        <v>1327700000</v>
      </c>
      <c r="G274" s="197"/>
    </row>
    <row r="275" spans="1:11" s="195" customFormat="1" hidden="1">
      <c r="A275" s="196"/>
      <c r="E275" s="197"/>
    </row>
    <row r="276" spans="1:11" s="195" customFormat="1" hidden="1">
      <c r="A276" s="196"/>
      <c r="C276" s="209">
        <f>+C261+D261+'36 - GASTOS ADMINISTRATIVOS'!C265+'36 - GASTOS ADMINISTRATIVOS'!D265</f>
        <v>13390205034.25</v>
      </c>
      <c r="D276" s="133"/>
      <c r="F276" s="197"/>
    </row>
    <row r="277" spans="1:11" s="195" customFormat="1" hidden="1">
      <c r="A277" s="196"/>
      <c r="C277" s="209">
        <v>13390205034</v>
      </c>
      <c r="D277" s="197"/>
    </row>
    <row r="278" spans="1:11" s="195" customFormat="1" hidden="1">
      <c r="A278" s="196"/>
      <c r="C278" s="209">
        <v>14235000000</v>
      </c>
      <c r="D278" s="197"/>
      <c r="E278" s="197"/>
      <c r="F278" s="197"/>
    </row>
    <row r="279" spans="1:11" s="195" customFormat="1" hidden="1">
      <c r="A279" s="196"/>
      <c r="C279" s="209">
        <f>+C278-C277</f>
        <v>844794966</v>
      </c>
      <c r="D279" s="197"/>
      <c r="E279" s="197">
        <v>13738000000</v>
      </c>
      <c r="F279" s="197"/>
      <c r="G279" s="197">
        <v>14122000000</v>
      </c>
      <c r="I279" s="197">
        <v>14503000000</v>
      </c>
      <c r="K279" s="197">
        <v>14883000000</v>
      </c>
    </row>
    <row r="280" spans="1:11" s="195" customFormat="1" hidden="1">
      <c r="A280" s="196"/>
      <c r="C280" s="197"/>
      <c r="D280" s="197"/>
      <c r="E280" s="197">
        <f>+E262-E279</f>
        <v>82177127.700000763</v>
      </c>
      <c r="G280" s="197">
        <f>+G262-G279</f>
        <v>-708721387.28850174</v>
      </c>
      <c r="I280" s="197">
        <f>+I262-I279</f>
        <v>-716985027.83845711</v>
      </c>
      <c r="K280" s="197">
        <f>+K262-K279</f>
        <v>-690061792.31564522</v>
      </c>
    </row>
    <row r="281" spans="1:11" hidden="1">
      <c r="C281" s="62"/>
    </row>
    <row r="282" spans="1:11" hidden="1"/>
    <row r="283" spans="1:11" hidden="1">
      <c r="C283" s="62"/>
    </row>
    <row r="284" spans="1:11" hidden="1"/>
    <row r="285" spans="1:11" hidden="1"/>
  </sheetData>
  <mergeCells count="18">
    <mergeCell ref="C131:G132"/>
    <mergeCell ref="C137:G138"/>
    <mergeCell ref="C12:L12"/>
    <mergeCell ref="K13:L13"/>
    <mergeCell ref="A12:A14"/>
    <mergeCell ref="B12:B14"/>
    <mergeCell ref="C13:D13"/>
    <mergeCell ref="E13:F13"/>
    <mergeCell ref="G13:H13"/>
    <mergeCell ref="I13:J13"/>
    <mergeCell ref="A144:A146"/>
    <mergeCell ref="B144:B146"/>
    <mergeCell ref="C144:L144"/>
    <mergeCell ref="C145:D145"/>
    <mergeCell ref="E145:F145"/>
    <mergeCell ref="G145:H145"/>
    <mergeCell ref="I145:J145"/>
    <mergeCell ref="K145:L145"/>
  </mergeCells>
  <pageMargins left="1.2" right="0.15748031496062992" top="0.23622047244094491" bottom="0.19685039370078741" header="0.31496062992125984" footer="0.19685039370078741"/>
  <pageSetup paperSize="258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1"/>
  <sheetViews>
    <sheetView tabSelected="1" topLeftCell="A136" zoomScaleNormal="100" workbookViewId="0">
      <selection activeCell="D225" sqref="D225:D245"/>
    </sheetView>
  </sheetViews>
  <sheetFormatPr baseColWidth="10" defaultColWidth="11.44140625" defaultRowHeight="10.199999999999999"/>
  <cols>
    <col min="1" max="1" width="13.5546875" style="51" customWidth="1"/>
    <col min="2" max="2" width="41.88671875" style="1" customWidth="1"/>
    <col min="3" max="3" width="16.5546875" style="62" customWidth="1"/>
    <col min="4" max="4" width="13.109375" style="62" customWidth="1"/>
    <col min="5" max="5" width="14" style="62" customWidth="1"/>
    <col min="6" max="6" width="12.44140625" style="62" customWidth="1"/>
    <col min="7" max="7" width="13.6640625" style="62" customWidth="1"/>
    <col min="8" max="8" width="12.33203125" style="62" customWidth="1"/>
    <col min="9" max="9" width="14" style="62" customWidth="1"/>
    <col min="10" max="10" width="13.6640625" style="62" customWidth="1"/>
    <col min="11" max="11" width="14" style="62" customWidth="1"/>
    <col min="12" max="12" width="13.109375" style="62" customWidth="1"/>
    <col min="13" max="19" width="11.33203125" style="1" customWidth="1"/>
    <col min="20" max="21" width="15.5546875" style="1" customWidth="1"/>
    <col min="22" max="16384" width="11.44140625" style="1"/>
  </cols>
  <sheetData>
    <row r="1" spans="1:12">
      <c r="B1" s="2"/>
    </row>
    <row r="4" spans="1:12" ht="10.8" thickBot="1"/>
    <row r="5" spans="1:12" ht="10.8" thickBot="1">
      <c r="B5" s="3" t="s">
        <v>0</v>
      </c>
    </row>
    <row r="6" spans="1:12">
      <c r="C6" s="63" t="s">
        <v>1</v>
      </c>
    </row>
    <row r="7" spans="1:12">
      <c r="C7" s="63" t="s">
        <v>220</v>
      </c>
    </row>
    <row r="8" spans="1:12" ht="13.8">
      <c r="B8" s="60" t="s">
        <v>216</v>
      </c>
      <c r="C8" s="63" t="s">
        <v>221</v>
      </c>
    </row>
    <row r="9" spans="1:12">
      <c r="C9" s="63"/>
    </row>
    <row r="10" spans="1:12">
      <c r="C10" s="63"/>
      <c r="F10" s="62">
        <f>+E186+'36 -COSTOS OPERATIVOS'!E182</f>
        <v>3349000000</v>
      </c>
      <c r="G10" s="62">
        <f>3905-3853</f>
        <v>52</v>
      </c>
    </row>
    <row r="11" spans="1:12" ht="10.8" thickBot="1">
      <c r="F11" s="62">
        <f>3853-3905</f>
        <v>-52</v>
      </c>
    </row>
    <row r="12" spans="1:12" ht="10.8" thickBot="1">
      <c r="A12" s="224" t="s">
        <v>175</v>
      </c>
      <c r="B12" s="227" t="s">
        <v>176</v>
      </c>
      <c r="C12" s="230" t="s">
        <v>5</v>
      </c>
      <c r="D12" s="231"/>
      <c r="E12" s="231"/>
      <c r="F12" s="231"/>
      <c r="G12" s="231"/>
      <c r="H12" s="231"/>
      <c r="I12" s="231"/>
      <c r="J12" s="231"/>
      <c r="K12" s="231"/>
      <c r="L12" s="232"/>
    </row>
    <row r="13" spans="1:12" ht="10.8" thickBot="1">
      <c r="A13" s="225"/>
      <c r="B13" s="228"/>
      <c r="C13" s="233">
        <v>2008</v>
      </c>
      <c r="D13" s="234"/>
      <c r="E13" s="233">
        <v>2009</v>
      </c>
      <c r="F13" s="234"/>
      <c r="G13" s="233">
        <v>2010</v>
      </c>
      <c r="H13" s="234"/>
      <c r="I13" s="233">
        <v>2011</v>
      </c>
      <c r="J13" s="234"/>
      <c r="K13" s="233">
        <v>2012</v>
      </c>
      <c r="L13" s="234"/>
    </row>
    <row r="14" spans="1:12" s="29" customFormat="1" ht="10.8" thickBot="1">
      <c r="A14" s="226"/>
      <c r="B14" s="229"/>
      <c r="C14" s="64" t="s">
        <v>172</v>
      </c>
      <c r="D14" s="65" t="s">
        <v>173</v>
      </c>
      <c r="E14" s="66" t="s">
        <v>172</v>
      </c>
      <c r="F14" s="65" t="s">
        <v>173</v>
      </c>
      <c r="G14" s="66" t="s">
        <v>172</v>
      </c>
      <c r="H14" s="65" t="s">
        <v>173</v>
      </c>
      <c r="I14" s="66" t="s">
        <v>172</v>
      </c>
      <c r="J14" s="65" t="s">
        <v>173</v>
      </c>
      <c r="K14" s="66" t="s">
        <v>172</v>
      </c>
      <c r="L14" s="65" t="s">
        <v>173</v>
      </c>
    </row>
    <row r="15" spans="1:12" ht="10.8" thickBot="1">
      <c r="A15" s="52" t="s">
        <v>122</v>
      </c>
      <c r="B15" s="8" t="s">
        <v>210</v>
      </c>
      <c r="C15" s="109">
        <f>SUM(C16+C67+C106)</f>
        <v>3011928645.8040009</v>
      </c>
      <c r="D15" s="109">
        <f t="shared" ref="D15:K15" si="0">SUM(D16+D67+D106)</f>
        <v>239828759.43000001</v>
      </c>
      <c r="E15" s="109">
        <f t="shared" si="0"/>
        <v>2976858275.1772547</v>
      </c>
      <c r="F15" s="109">
        <f t="shared" si="0"/>
        <v>205193966.70039216</v>
      </c>
      <c r="G15" s="109">
        <f t="shared" si="0"/>
        <v>2887071001.5402889</v>
      </c>
      <c r="H15" s="109">
        <f t="shared" si="0"/>
        <v>201163361.13017863</v>
      </c>
      <c r="I15" s="109">
        <f t="shared" si="0"/>
        <v>3050072678.6029682</v>
      </c>
      <c r="J15" s="109">
        <f t="shared" si="0"/>
        <v>387073378.98644191</v>
      </c>
      <c r="K15" s="109">
        <f t="shared" si="0"/>
        <v>3000772874</v>
      </c>
      <c r="L15" s="109">
        <f>SUM(L16+L67+L106)</f>
        <v>229545772</v>
      </c>
    </row>
    <row r="16" spans="1:12">
      <c r="A16" s="53" t="s">
        <v>121</v>
      </c>
      <c r="B16" s="32" t="s">
        <v>13</v>
      </c>
      <c r="C16" s="105">
        <f>SUM(C17+C36+C46+C52+C61)</f>
        <v>1444235931.7620003</v>
      </c>
      <c r="D16" s="105">
        <f t="shared" ref="D16:L16" si="1">SUM(D17+D36+D46+D52+D61)</f>
        <v>0</v>
      </c>
      <c r="E16" s="105">
        <f t="shared" si="1"/>
        <v>1637278074.0603919</v>
      </c>
      <c r="F16" s="105">
        <f t="shared" si="1"/>
        <v>0</v>
      </c>
      <c r="G16" s="105">
        <f t="shared" si="1"/>
        <v>1502624984.5402887</v>
      </c>
      <c r="H16" s="105">
        <f t="shared" si="1"/>
        <v>0</v>
      </c>
      <c r="I16" s="105">
        <f t="shared" si="1"/>
        <v>1637572901.6029682</v>
      </c>
      <c r="J16" s="115">
        <f t="shared" si="1"/>
        <v>0</v>
      </c>
      <c r="K16" s="105">
        <f t="shared" si="1"/>
        <v>1583190639</v>
      </c>
      <c r="L16" s="119">
        <f t="shared" si="1"/>
        <v>0</v>
      </c>
    </row>
    <row r="17" spans="1:12">
      <c r="A17" s="54" t="s">
        <v>120</v>
      </c>
      <c r="B17" s="33" t="s">
        <v>14</v>
      </c>
      <c r="C17" s="105">
        <f>SUM(C18:C35)</f>
        <v>668943775.65600002</v>
      </c>
      <c r="D17" s="105">
        <f t="shared" ref="D17:L17" si="2">SUM(D18:D35)</f>
        <v>0</v>
      </c>
      <c r="E17" s="105">
        <f t="shared" si="2"/>
        <v>775968685.08627427</v>
      </c>
      <c r="F17" s="105">
        <f t="shared" si="2"/>
        <v>0</v>
      </c>
      <c r="G17" s="105">
        <f t="shared" si="2"/>
        <v>721619301.69004178</v>
      </c>
      <c r="H17" s="105">
        <f t="shared" si="2"/>
        <v>0</v>
      </c>
      <c r="I17" s="105">
        <f t="shared" si="2"/>
        <v>755065491.39410043</v>
      </c>
      <c r="J17" s="115">
        <f t="shared" si="2"/>
        <v>0</v>
      </c>
      <c r="K17" s="105">
        <f t="shared" si="2"/>
        <v>696398523</v>
      </c>
      <c r="L17" s="119">
        <f t="shared" si="2"/>
        <v>0</v>
      </c>
    </row>
    <row r="18" spans="1:12">
      <c r="A18" s="54" t="s">
        <v>102</v>
      </c>
      <c r="B18" s="34" t="s">
        <v>15</v>
      </c>
      <c r="C18" s="86">
        <v>502579460.31800002</v>
      </c>
      <c r="D18" s="141">
        <v>0</v>
      </c>
      <c r="E18" s="67">
        <v>571422553.03725481</v>
      </c>
      <c r="F18" s="68"/>
      <c r="G18" s="67">
        <v>566241225.34644616</v>
      </c>
      <c r="H18" s="68"/>
      <c r="I18" s="67">
        <v>544947283.91938448</v>
      </c>
      <c r="J18" s="86"/>
      <c r="K18" s="67">
        <v>537156913</v>
      </c>
      <c r="L18" s="87"/>
    </row>
    <row r="19" spans="1:12">
      <c r="A19" s="55" t="s">
        <v>103</v>
      </c>
      <c r="B19" s="35" t="s">
        <v>16</v>
      </c>
      <c r="C19" s="86">
        <v>0</v>
      </c>
      <c r="D19" s="141">
        <v>0</v>
      </c>
      <c r="E19" s="67">
        <v>0</v>
      </c>
      <c r="F19" s="68"/>
      <c r="G19" s="67">
        <v>0</v>
      </c>
      <c r="H19" s="68"/>
      <c r="I19" s="67">
        <v>0</v>
      </c>
      <c r="J19" s="86"/>
      <c r="K19" s="67"/>
      <c r="L19" s="87"/>
    </row>
    <row r="20" spans="1:12">
      <c r="A20" s="54" t="s">
        <v>104</v>
      </c>
      <c r="B20" s="34" t="s">
        <v>17</v>
      </c>
      <c r="C20" s="86">
        <v>0</v>
      </c>
      <c r="D20" s="141">
        <v>0</v>
      </c>
      <c r="E20" s="67">
        <v>0</v>
      </c>
      <c r="F20" s="68"/>
      <c r="G20" s="67">
        <v>0</v>
      </c>
      <c r="H20" s="68"/>
      <c r="I20" s="67">
        <v>0</v>
      </c>
      <c r="J20" s="86"/>
      <c r="K20" s="67"/>
      <c r="L20" s="87"/>
    </row>
    <row r="21" spans="1:12">
      <c r="A21" s="54" t="s">
        <v>105</v>
      </c>
      <c r="B21" s="34" t="s">
        <v>18</v>
      </c>
      <c r="C21" s="86">
        <v>1976922.5060000003</v>
      </c>
      <c r="D21" s="141">
        <v>0</v>
      </c>
      <c r="E21" s="67">
        <v>1448777.1933333331</v>
      </c>
      <c r="F21" s="68"/>
      <c r="G21" s="67">
        <v>2204311.7825921704</v>
      </c>
      <c r="H21" s="68"/>
      <c r="I21" s="67">
        <v>2197719.8680835473</v>
      </c>
      <c r="J21" s="86"/>
      <c r="K21" s="67">
        <v>2345880</v>
      </c>
      <c r="L21" s="87"/>
    </row>
    <row r="22" spans="1:12">
      <c r="A22" s="54" t="s">
        <v>106</v>
      </c>
      <c r="B22" s="34" t="s">
        <v>19</v>
      </c>
      <c r="C22" s="86">
        <v>5039179.2880000006</v>
      </c>
      <c r="D22" s="141">
        <v>0</v>
      </c>
      <c r="E22" s="67">
        <v>4780938.6466666665</v>
      </c>
      <c r="F22" s="68"/>
      <c r="G22" s="67">
        <v>4755841.4530596733</v>
      </c>
      <c r="H22" s="68"/>
      <c r="I22" s="67">
        <v>4822810.1216562847</v>
      </c>
      <c r="J22" s="86"/>
      <c r="K22" s="67">
        <v>4952240</v>
      </c>
      <c r="L22" s="87"/>
    </row>
    <row r="23" spans="1:12">
      <c r="A23" s="54" t="s">
        <v>107</v>
      </c>
      <c r="B23" s="35" t="s">
        <v>20</v>
      </c>
      <c r="C23" s="86">
        <v>12793403.688000001</v>
      </c>
      <c r="D23" s="141">
        <v>0</v>
      </c>
      <c r="E23" s="67">
        <v>18125801.648823529</v>
      </c>
      <c r="F23" s="68"/>
      <c r="G23" s="67">
        <v>16221872.115735462</v>
      </c>
      <c r="H23" s="68"/>
      <c r="I23" s="67">
        <v>17608437.582264569</v>
      </c>
      <c r="J23" s="86"/>
      <c r="K23" s="67">
        <v>11939897</v>
      </c>
      <c r="L23" s="87"/>
    </row>
    <row r="24" spans="1:12">
      <c r="A24" s="54" t="s">
        <v>108</v>
      </c>
      <c r="B24" s="35" t="s">
        <v>21</v>
      </c>
      <c r="C24" s="86">
        <v>0</v>
      </c>
      <c r="D24" s="141">
        <v>0</v>
      </c>
      <c r="E24" s="67">
        <v>0</v>
      </c>
      <c r="F24" s="68"/>
      <c r="G24" s="67">
        <v>0</v>
      </c>
      <c r="H24" s="68"/>
      <c r="I24" s="67">
        <v>0</v>
      </c>
      <c r="J24" s="86"/>
      <c r="K24" s="67"/>
      <c r="L24" s="87"/>
    </row>
    <row r="25" spans="1:12">
      <c r="A25" s="54" t="s">
        <v>108</v>
      </c>
      <c r="B25" s="35" t="s">
        <v>22</v>
      </c>
      <c r="C25" s="86">
        <v>22882961.270000003</v>
      </c>
      <c r="D25" s="141">
        <v>0</v>
      </c>
      <c r="E25" s="67">
        <v>25670197.287843134</v>
      </c>
      <c r="F25" s="68"/>
      <c r="G25" s="67">
        <v>23350623.433295324</v>
      </c>
      <c r="H25" s="68"/>
      <c r="I25" s="67">
        <v>23893297.277024552</v>
      </c>
      <c r="J25" s="86"/>
      <c r="K25" s="67">
        <v>24622648</v>
      </c>
      <c r="L25" s="87"/>
    </row>
    <row r="26" spans="1:12">
      <c r="A26" s="54" t="s">
        <v>109</v>
      </c>
      <c r="B26" s="34" t="s">
        <v>23</v>
      </c>
      <c r="C26" s="86">
        <v>47026484.310000002</v>
      </c>
      <c r="D26" s="141">
        <v>0</v>
      </c>
      <c r="E26" s="67">
        <v>55131614.402352937</v>
      </c>
      <c r="F26" s="68"/>
      <c r="G26" s="67">
        <v>52946186.674458377</v>
      </c>
      <c r="H26" s="68"/>
      <c r="I26" s="67">
        <v>52482653.489190184</v>
      </c>
      <c r="J26" s="86"/>
      <c r="K26" s="67">
        <v>48462056</v>
      </c>
      <c r="L26" s="87"/>
    </row>
    <row r="27" spans="1:12">
      <c r="A27" s="54" t="s">
        <v>110</v>
      </c>
      <c r="B27" s="34" t="s">
        <v>24</v>
      </c>
      <c r="C27" s="86">
        <v>23300663.958000001</v>
      </c>
      <c r="D27" s="141">
        <v>0</v>
      </c>
      <c r="E27" s="67">
        <v>29867285.34490196</v>
      </c>
      <c r="F27" s="68"/>
      <c r="G27" s="67">
        <v>23177080.365830481</v>
      </c>
      <c r="H27" s="68"/>
      <c r="I27" s="67">
        <v>24214455.052400149</v>
      </c>
      <c r="J27" s="86"/>
      <c r="K27" s="67">
        <v>25889085</v>
      </c>
      <c r="L27" s="87"/>
    </row>
    <row r="28" spans="1:12">
      <c r="A28" s="54" t="s">
        <v>111</v>
      </c>
      <c r="B28" s="34" t="s">
        <v>25</v>
      </c>
      <c r="C28" s="86">
        <v>20749930.188000001</v>
      </c>
      <c r="D28" s="141">
        <v>0</v>
      </c>
      <c r="E28" s="67">
        <v>22003972.488235291</v>
      </c>
      <c r="F28" s="68"/>
      <c r="G28" s="67">
        <v>255545.46332193082</v>
      </c>
      <c r="H28" s="68"/>
      <c r="I28" s="67">
        <v>0</v>
      </c>
      <c r="J28" s="86"/>
      <c r="K28" s="67"/>
      <c r="L28" s="87"/>
    </row>
    <row r="29" spans="1:12">
      <c r="A29" s="54" t="s">
        <v>112</v>
      </c>
      <c r="B29" s="34" t="s">
        <v>26</v>
      </c>
      <c r="C29" s="86">
        <v>0</v>
      </c>
      <c r="D29" s="141">
        <v>0</v>
      </c>
      <c r="E29" s="67">
        <v>0</v>
      </c>
      <c r="F29" s="68"/>
      <c r="G29" s="67">
        <v>28688.141391106041</v>
      </c>
      <c r="H29" s="68"/>
      <c r="I29" s="67">
        <v>31468.581898131186</v>
      </c>
      <c r="J29" s="86"/>
      <c r="K29" s="67">
        <v>32760</v>
      </c>
      <c r="L29" s="87"/>
    </row>
    <row r="30" spans="1:12">
      <c r="A30" s="55"/>
      <c r="B30" s="81" t="s">
        <v>222</v>
      </c>
      <c r="C30" s="86">
        <v>15102894.300000001</v>
      </c>
      <c r="D30" s="141">
        <v>0</v>
      </c>
      <c r="E30" s="67">
        <v>35845046.606862746</v>
      </c>
      <c r="F30" s="68"/>
      <c r="G30" s="67">
        <v>15947507.231660966</v>
      </c>
      <c r="H30" s="68"/>
      <c r="I30" s="67">
        <v>70754097.829424709</v>
      </c>
      <c r="J30" s="86"/>
      <c r="K30" s="67">
        <v>15431907</v>
      </c>
      <c r="L30" s="87"/>
    </row>
    <row r="31" spans="1:12">
      <c r="A31" s="55"/>
      <c r="B31" s="81" t="s">
        <v>223</v>
      </c>
      <c r="C31" s="86">
        <v>3991780.9880000004</v>
      </c>
      <c r="D31" s="141">
        <v>0</v>
      </c>
      <c r="E31" s="67">
        <v>5423208.6086274507</v>
      </c>
      <c r="F31" s="68"/>
      <c r="G31" s="67">
        <v>4831437.8931965027</v>
      </c>
      <c r="H31" s="68"/>
      <c r="I31" s="67">
        <v>5472345.4173689997</v>
      </c>
      <c r="J31" s="86"/>
      <c r="K31" s="67">
        <v>3919549</v>
      </c>
      <c r="L31" s="87"/>
    </row>
    <row r="32" spans="1:12">
      <c r="A32" s="55"/>
      <c r="B32" s="81" t="s">
        <v>224</v>
      </c>
      <c r="C32" s="86">
        <v>10792966.288000001</v>
      </c>
      <c r="D32" s="141">
        <v>0</v>
      </c>
      <c r="E32" s="67">
        <v>2752186.1941176467</v>
      </c>
      <c r="F32" s="68"/>
      <c r="G32" s="67">
        <v>8595081.9133409355</v>
      </c>
      <c r="H32" s="68"/>
      <c r="I32" s="67">
        <v>5838897.0318798097</v>
      </c>
      <c r="J32" s="86"/>
      <c r="K32" s="67">
        <v>18550090</v>
      </c>
      <c r="L32" s="87"/>
    </row>
    <row r="33" spans="1:12">
      <c r="A33" s="55"/>
      <c r="B33" s="36" t="s">
        <v>27</v>
      </c>
      <c r="C33" s="86">
        <v>2707128.5540000005</v>
      </c>
      <c r="D33" s="141">
        <v>0</v>
      </c>
      <c r="E33" s="67">
        <v>3497103.6272549019</v>
      </c>
      <c r="F33" s="68"/>
      <c r="G33" s="67">
        <v>3063899.8757126569</v>
      </c>
      <c r="H33" s="68"/>
      <c r="I33" s="67">
        <v>2802025.2235251009</v>
      </c>
      <c r="J33" s="86"/>
      <c r="K33" s="67">
        <v>3095498</v>
      </c>
      <c r="L33" s="87"/>
    </row>
    <row r="34" spans="1:12">
      <c r="A34" s="55"/>
      <c r="B34" s="36" t="s">
        <v>27</v>
      </c>
      <c r="C34" s="86">
        <v>0</v>
      </c>
      <c r="D34" s="141">
        <v>0</v>
      </c>
      <c r="E34" s="67">
        <v>0</v>
      </c>
      <c r="F34" s="68"/>
      <c r="G34" s="67">
        <v>0</v>
      </c>
      <c r="H34" s="68"/>
      <c r="I34" s="67">
        <v>0</v>
      </c>
      <c r="J34" s="86"/>
      <c r="K34" s="67"/>
      <c r="L34" s="87"/>
    </row>
    <row r="35" spans="1:12">
      <c r="A35" s="55"/>
      <c r="B35" s="36" t="s">
        <v>27</v>
      </c>
      <c r="C35" s="86">
        <v>0</v>
      </c>
      <c r="D35" s="141">
        <v>0</v>
      </c>
      <c r="E35" s="67">
        <v>0</v>
      </c>
      <c r="F35" s="68"/>
      <c r="G35" s="67">
        <v>0</v>
      </c>
      <c r="H35" s="68"/>
      <c r="I35" s="67">
        <v>0</v>
      </c>
      <c r="J35" s="86"/>
      <c r="K35" s="67"/>
      <c r="L35" s="87"/>
    </row>
    <row r="36" spans="1:12">
      <c r="A36" s="54" t="s">
        <v>177</v>
      </c>
      <c r="B36" s="37" t="s">
        <v>28</v>
      </c>
      <c r="C36" s="108">
        <f>SUM(C37:C45)</f>
        <v>0</v>
      </c>
      <c r="D36" s="108">
        <f t="shared" ref="D36:L36" si="3">SUM(D37:D45)</f>
        <v>0</v>
      </c>
      <c r="E36" s="105">
        <f t="shared" si="3"/>
        <v>0</v>
      </c>
      <c r="F36" s="108">
        <f t="shared" si="3"/>
        <v>0</v>
      </c>
      <c r="G36" s="108">
        <f t="shared" si="3"/>
        <v>0</v>
      </c>
      <c r="H36" s="108">
        <f t="shared" si="3"/>
        <v>0</v>
      </c>
      <c r="I36" s="108">
        <f t="shared" si="3"/>
        <v>0</v>
      </c>
      <c r="J36" s="108">
        <f t="shared" si="3"/>
        <v>0</v>
      </c>
      <c r="K36" s="105">
        <f t="shared" si="3"/>
        <v>0</v>
      </c>
      <c r="L36" s="119">
        <f t="shared" si="3"/>
        <v>0</v>
      </c>
    </row>
    <row r="37" spans="1:12">
      <c r="A37" s="54" t="s">
        <v>197</v>
      </c>
      <c r="B37" s="35" t="s">
        <v>29</v>
      </c>
      <c r="C37" s="86">
        <v>0</v>
      </c>
      <c r="D37" s="141">
        <v>0</v>
      </c>
      <c r="E37" s="67">
        <v>0</v>
      </c>
      <c r="F37" s="68"/>
      <c r="G37" s="67">
        <v>0</v>
      </c>
      <c r="H37" s="68"/>
      <c r="I37" s="67">
        <v>0</v>
      </c>
      <c r="J37" s="86"/>
      <c r="K37" s="67"/>
      <c r="L37" s="87"/>
    </row>
    <row r="38" spans="1:12">
      <c r="A38" s="54" t="s">
        <v>198</v>
      </c>
      <c r="B38" s="35" t="s">
        <v>30</v>
      </c>
      <c r="C38" s="86">
        <v>0</v>
      </c>
      <c r="D38" s="141">
        <v>0</v>
      </c>
      <c r="E38" s="67">
        <v>0</v>
      </c>
      <c r="F38" s="68"/>
      <c r="G38" s="67">
        <v>0</v>
      </c>
      <c r="H38" s="68"/>
      <c r="I38" s="67">
        <v>0</v>
      </c>
      <c r="J38" s="86"/>
      <c r="K38" s="67"/>
      <c r="L38" s="87"/>
    </row>
    <row r="39" spans="1:12">
      <c r="A39" s="54" t="s">
        <v>199</v>
      </c>
      <c r="B39" s="35" t="s">
        <v>31</v>
      </c>
      <c r="C39" s="86">
        <v>0</v>
      </c>
      <c r="D39" s="141">
        <v>0</v>
      </c>
      <c r="E39" s="67">
        <v>0</v>
      </c>
      <c r="F39" s="86"/>
      <c r="G39" s="67">
        <v>0</v>
      </c>
      <c r="H39" s="133"/>
      <c r="I39" s="67">
        <v>0</v>
      </c>
      <c r="J39" s="86"/>
      <c r="K39" s="67"/>
      <c r="L39" s="87"/>
    </row>
    <row r="40" spans="1:12">
      <c r="A40" s="54" t="s">
        <v>113</v>
      </c>
      <c r="B40" s="35" t="s">
        <v>32</v>
      </c>
      <c r="C40" s="86">
        <v>0</v>
      </c>
      <c r="D40" s="141">
        <v>0</v>
      </c>
      <c r="E40" s="67">
        <v>0</v>
      </c>
      <c r="F40" s="86"/>
      <c r="G40" s="67">
        <v>0</v>
      </c>
      <c r="H40" s="133"/>
      <c r="I40" s="67">
        <v>0</v>
      </c>
      <c r="J40" s="86"/>
      <c r="K40" s="67"/>
      <c r="L40" s="87"/>
    </row>
    <row r="41" spans="1:12">
      <c r="A41" s="54" t="s">
        <v>200</v>
      </c>
      <c r="B41" s="35" t="s">
        <v>33</v>
      </c>
      <c r="C41" s="86">
        <v>0</v>
      </c>
      <c r="D41" s="141">
        <v>0</v>
      </c>
      <c r="E41" s="67">
        <v>0</v>
      </c>
      <c r="F41" s="86"/>
      <c r="G41" s="67">
        <v>0</v>
      </c>
      <c r="H41" s="133"/>
      <c r="I41" s="67">
        <v>0</v>
      </c>
      <c r="J41" s="86"/>
      <c r="K41" s="67"/>
      <c r="L41" s="87"/>
    </row>
    <row r="42" spans="1:12">
      <c r="A42" s="54" t="s">
        <v>201</v>
      </c>
      <c r="B42" s="35" t="s">
        <v>34</v>
      </c>
      <c r="C42" s="86">
        <v>0</v>
      </c>
      <c r="D42" s="141">
        <v>0</v>
      </c>
      <c r="E42" s="67">
        <v>0</v>
      </c>
      <c r="F42" s="86"/>
      <c r="G42" s="67">
        <v>0</v>
      </c>
      <c r="H42" s="133"/>
      <c r="I42" s="67">
        <v>0</v>
      </c>
      <c r="J42" s="86"/>
      <c r="K42" s="67"/>
      <c r="L42" s="87"/>
    </row>
    <row r="43" spans="1:12">
      <c r="A43" s="55"/>
      <c r="B43" s="36" t="s">
        <v>27</v>
      </c>
      <c r="C43" s="86">
        <v>0</v>
      </c>
      <c r="D43" s="141">
        <v>0</v>
      </c>
      <c r="E43" s="67">
        <v>0</v>
      </c>
      <c r="F43" s="86"/>
      <c r="G43" s="67">
        <v>0</v>
      </c>
      <c r="H43" s="133"/>
      <c r="I43" s="67">
        <v>0</v>
      </c>
      <c r="J43" s="86"/>
      <c r="K43" s="67"/>
      <c r="L43" s="87"/>
    </row>
    <row r="44" spans="1:12">
      <c r="A44" s="55"/>
      <c r="B44" s="36" t="s">
        <v>27</v>
      </c>
      <c r="C44" s="86">
        <v>0</v>
      </c>
      <c r="D44" s="141">
        <v>0</v>
      </c>
      <c r="E44" s="67">
        <v>0</v>
      </c>
      <c r="F44" s="86"/>
      <c r="G44" s="67">
        <v>0</v>
      </c>
      <c r="H44" s="133"/>
      <c r="I44" s="67">
        <v>0</v>
      </c>
      <c r="J44" s="86"/>
      <c r="K44" s="67"/>
      <c r="L44" s="87"/>
    </row>
    <row r="45" spans="1:12">
      <c r="A45" s="55"/>
      <c r="B45" s="36" t="s">
        <v>27</v>
      </c>
      <c r="C45" s="86">
        <v>0</v>
      </c>
      <c r="D45" s="141">
        <v>0</v>
      </c>
      <c r="E45" s="67">
        <v>0</v>
      </c>
      <c r="F45" s="86"/>
      <c r="G45" s="67">
        <v>0</v>
      </c>
      <c r="H45" s="133"/>
      <c r="I45" s="67">
        <v>0</v>
      </c>
      <c r="J45" s="86"/>
      <c r="K45" s="67"/>
      <c r="L45" s="87"/>
    </row>
    <row r="46" spans="1:12">
      <c r="A46" s="54" t="s">
        <v>114</v>
      </c>
      <c r="B46" s="33" t="s">
        <v>35</v>
      </c>
      <c r="C46" s="108">
        <f>SUM(C47:C51)</f>
        <v>524508235.42000008</v>
      </c>
      <c r="D46" s="108">
        <f t="shared" ref="D46:L46" si="4">SUM(D47:D51)</f>
        <v>0</v>
      </c>
      <c r="E46" s="105">
        <f t="shared" si="4"/>
        <v>573001468.97764707</v>
      </c>
      <c r="F46" s="108">
        <f t="shared" si="4"/>
        <v>0</v>
      </c>
      <c r="G46" s="105">
        <f t="shared" si="4"/>
        <v>498157247.85594827</v>
      </c>
      <c r="H46" s="106">
        <f t="shared" si="4"/>
        <v>0</v>
      </c>
      <c r="I46" s="108">
        <f t="shared" si="4"/>
        <v>644546928.2753756</v>
      </c>
      <c r="J46" s="108">
        <f t="shared" si="4"/>
        <v>0</v>
      </c>
      <c r="K46" s="105">
        <f t="shared" si="4"/>
        <v>653232183</v>
      </c>
      <c r="L46" s="119">
        <f t="shared" si="4"/>
        <v>0</v>
      </c>
    </row>
    <row r="47" spans="1:12">
      <c r="A47" s="54" t="s">
        <v>115</v>
      </c>
      <c r="B47" s="38" t="s">
        <v>36</v>
      </c>
      <c r="C47" s="86">
        <v>0</v>
      </c>
      <c r="D47" s="141">
        <v>0</v>
      </c>
      <c r="E47" s="67">
        <v>0</v>
      </c>
      <c r="F47" s="86"/>
      <c r="G47" s="67">
        <v>0</v>
      </c>
      <c r="H47" s="133"/>
      <c r="I47" s="67">
        <v>0</v>
      </c>
      <c r="J47" s="86"/>
      <c r="K47" s="67"/>
      <c r="L47" s="87"/>
    </row>
    <row r="48" spans="1:12">
      <c r="A48" s="54" t="s">
        <v>116</v>
      </c>
      <c r="B48" s="35" t="s">
        <v>37</v>
      </c>
      <c r="C48" s="86">
        <v>0</v>
      </c>
      <c r="D48" s="141">
        <v>0</v>
      </c>
      <c r="E48" s="67">
        <v>0</v>
      </c>
      <c r="F48" s="86"/>
      <c r="G48" s="67">
        <v>0</v>
      </c>
      <c r="H48" s="133"/>
      <c r="I48" s="67">
        <v>0</v>
      </c>
      <c r="J48" s="86"/>
      <c r="K48" s="67"/>
      <c r="L48" s="87"/>
    </row>
    <row r="49" spans="1:12">
      <c r="A49" s="54" t="s">
        <v>117</v>
      </c>
      <c r="B49" s="35" t="s">
        <v>38</v>
      </c>
      <c r="C49" s="86">
        <v>175341330.99600002</v>
      </c>
      <c r="D49" s="141">
        <v>0</v>
      </c>
      <c r="E49" s="67">
        <v>182677717.19274509</v>
      </c>
      <c r="F49" s="86"/>
      <c r="G49" s="67">
        <v>222938802.32307106</v>
      </c>
      <c r="H49" s="133"/>
      <c r="I49" s="67">
        <v>349597264.51520705</v>
      </c>
      <c r="J49" s="86"/>
      <c r="K49" s="67">
        <v>306155516</v>
      </c>
      <c r="L49" s="87"/>
    </row>
    <row r="50" spans="1:12">
      <c r="A50" s="54" t="s">
        <v>118</v>
      </c>
      <c r="B50" s="35" t="s">
        <v>39</v>
      </c>
      <c r="C50" s="86">
        <v>349166904.42400002</v>
      </c>
      <c r="D50" s="141">
        <v>0</v>
      </c>
      <c r="E50" s="67">
        <v>390323751.78490192</v>
      </c>
      <c r="F50" s="86"/>
      <c r="G50" s="67">
        <v>275218445.53287721</v>
      </c>
      <c r="H50" s="133"/>
      <c r="I50" s="67">
        <v>294949663.76016855</v>
      </c>
      <c r="J50" s="86"/>
      <c r="K50" s="67">
        <v>347076667</v>
      </c>
      <c r="L50" s="87"/>
    </row>
    <row r="51" spans="1:12">
      <c r="A51" s="54" t="s">
        <v>119</v>
      </c>
      <c r="B51" s="36" t="s">
        <v>40</v>
      </c>
      <c r="C51" s="86">
        <v>0</v>
      </c>
      <c r="D51" s="141">
        <v>0</v>
      </c>
      <c r="E51" s="67">
        <v>0</v>
      </c>
      <c r="F51" s="86"/>
      <c r="G51" s="67">
        <v>0</v>
      </c>
      <c r="H51" s="133"/>
      <c r="I51" s="67">
        <v>0</v>
      </c>
      <c r="J51" s="86"/>
      <c r="K51" s="67"/>
      <c r="L51" s="87"/>
    </row>
    <row r="52" spans="1:12">
      <c r="A52" s="54" t="s">
        <v>123</v>
      </c>
      <c r="B52" s="33" t="s">
        <v>41</v>
      </c>
      <c r="C52" s="108">
        <f>SUM(C53:C60)</f>
        <v>250783920.68600005</v>
      </c>
      <c r="D52" s="108">
        <f t="shared" ref="D52:L52" si="5">SUM(D53:D60)</f>
        <v>0</v>
      </c>
      <c r="E52" s="105">
        <f t="shared" si="5"/>
        <v>288307919.99647057</v>
      </c>
      <c r="F52" s="108">
        <f t="shared" si="5"/>
        <v>0</v>
      </c>
      <c r="G52" s="105">
        <f t="shared" si="5"/>
        <v>282848434.9942987</v>
      </c>
      <c r="H52" s="106">
        <f t="shared" si="5"/>
        <v>0</v>
      </c>
      <c r="I52" s="108">
        <f t="shared" si="5"/>
        <v>237960481.93349212</v>
      </c>
      <c r="J52" s="108">
        <f t="shared" si="5"/>
        <v>0</v>
      </c>
      <c r="K52" s="105">
        <f t="shared" si="5"/>
        <v>233559933</v>
      </c>
      <c r="L52" s="119">
        <f t="shared" si="5"/>
        <v>0</v>
      </c>
    </row>
    <row r="53" spans="1:12">
      <c r="A53" s="54" t="s">
        <v>124</v>
      </c>
      <c r="B53" s="38" t="s">
        <v>42</v>
      </c>
      <c r="C53" s="86">
        <v>51912398.096000008</v>
      </c>
      <c r="D53" s="141">
        <v>0</v>
      </c>
      <c r="E53" s="67">
        <v>57568008.857450977</v>
      </c>
      <c r="F53" s="86"/>
      <c r="G53" s="67">
        <v>56365698.375712655</v>
      </c>
      <c r="H53" s="133"/>
      <c r="I53" s="67">
        <v>56984687.924697697</v>
      </c>
      <c r="J53" s="86"/>
      <c r="K53" s="67">
        <v>56576024</v>
      </c>
      <c r="L53" s="87"/>
    </row>
    <row r="54" spans="1:12">
      <c r="A54" s="54" t="s">
        <v>125</v>
      </c>
      <c r="B54" s="34" t="s">
        <v>43</v>
      </c>
      <c r="C54" s="86">
        <v>95605142.802000016</v>
      </c>
      <c r="D54" s="141">
        <v>0</v>
      </c>
      <c r="E54" s="67">
        <v>116422129.69647057</v>
      </c>
      <c r="F54" s="86"/>
      <c r="G54" s="67">
        <v>117115639.64652224</v>
      </c>
      <c r="H54" s="133"/>
      <c r="I54" s="67">
        <v>70287708.246244043</v>
      </c>
      <c r="J54" s="86"/>
      <c r="K54" s="67">
        <v>68255378</v>
      </c>
      <c r="L54" s="87"/>
    </row>
    <row r="55" spans="1:12">
      <c r="A55" s="54" t="s">
        <v>202</v>
      </c>
      <c r="B55" s="34" t="s">
        <v>44</v>
      </c>
      <c r="C55" s="86">
        <v>46495299.032000005</v>
      </c>
      <c r="D55" s="141">
        <v>0</v>
      </c>
      <c r="E55" s="67">
        <v>51203420.557058819</v>
      </c>
      <c r="F55" s="86"/>
      <c r="G55" s="67">
        <v>47509444.93576587</v>
      </c>
      <c r="H55" s="133"/>
      <c r="I55" s="67">
        <v>49556243.368999638</v>
      </c>
      <c r="J55" s="86"/>
      <c r="K55" s="67">
        <v>48632213</v>
      </c>
      <c r="L55" s="87"/>
    </row>
    <row r="56" spans="1:12">
      <c r="A56" s="54" t="s">
        <v>126</v>
      </c>
      <c r="B56" s="35" t="s">
        <v>45</v>
      </c>
      <c r="C56" s="86">
        <v>2456916.8000000003</v>
      </c>
      <c r="D56" s="141">
        <v>0</v>
      </c>
      <c r="E56" s="67">
        <v>2557827.6862745094</v>
      </c>
      <c r="F56" s="86"/>
      <c r="G56" s="67">
        <v>2879226.8719118205</v>
      </c>
      <c r="H56" s="133"/>
      <c r="I56" s="67">
        <v>2794168.3217295716</v>
      </c>
      <c r="J56" s="86"/>
      <c r="K56" s="67">
        <v>2626800</v>
      </c>
      <c r="L56" s="87"/>
    </row>
    <row r="57" spans="1:12">
      <c r="A57" s="54" t="s">
        <v>127</v>
      </c>
      <c r="B57" s="35" t="s">
        <v>46</v>
      </c>
      <c r="C57" s="86">
        <v>24139627.928000003</v>
      </c>
      <c r="D57" s="141">
        <v>0</v>
      </c>
      <c r="E57" s="67">
        <v>26914014.998823527</v>
      </c>
      <c r="F57" s="86"/>
      <c r="G57" s="67">
        <v>26212633.170277461</v>
      </c>
      <c r="H57" s="133"/>
      <c r="I57" s="67">
        <v>25927854.801575672</v>
      </c>
      <c r="J57" s="86"/>
      <c r="K57" s="67">
        <v>25542008</v>
      </c>
      <c r="L57" s="87"/>
    </row>
    <row r="58" spans="1:12">
      <c r="A58" s="54" t="s">
        <v>128</v>
      </c>
      <c r="B58" s="35" t="s">
        <v>47</v>
      </c>
      <c r="C58" s="86">
        <v>18104720.946000002</v>
      </c>
      <c r="D58" s="141">
        <v>0</v>
      </c>
      <c r="E58" s="67">
        <v>20185512.893529411</v>
      </c>
      <c r="F58" s="86"/>
      <c r="G58" s="67">
        <v>19659476.471493728</v>
      </c>
      <c r="H58" s="133"/>
      <c r="I58" s="67">
        <v>19445892.381641626</v>
      </c>
      <c r="J58" s="86"/>
      <c r="K58" s="67">
        <v>19156504</v>
      </c>
      <c r="L58" s="87"/>
    </row>
    <row r="59" spans="1:12">
      <c r="A59" s="54" t="s">
        <v>129</v>
      </c>
      <c r="B59" s="35" t="s">
        <v>48</v>
      </c>
      <c r="C59" s="86">
        <v>12069815.082</v>
      </c>
      <c r="D59" s="141">
        <v>0</v>
      </c>
      <c r="E59" s="67">
        <v>13457005.306862744</v>
      </c>
      <c r="F59" s="86"/>
      <c r="G59" s="67">
        <v>13106315.522614975</v>
      </c>
      <c r="H59" s="133"/>
      <c r="I59" s="67">
        <v>12963926.888603885</v>
      </c>
      <c r="J59" s="86"/>
      <c r="K59" s="67">
        <v>12771006</v>
      </c>
      <c r="L59" s="87"/>
    </row>
    <row r="60" spans="1:12">
      <c r="A60" s="55"/>
      <c r="B60" s="36" t="s">
        <v>40</v>
      </c>
      <c r="C60" s="86">
        <v>0</v>
      </c>
      <c r="D60" s="141">
        <v>0</v>
      </c>
      <c r="E60" s="67">
        <v>0</v>
      </c>
      <c r="F60" s="86"/>
      <c r="G60" s="67">
        <v>0</v>
      </c>
      <c r="H60" s="133"/>
      <c r="I60" s="67">
        <v>0</v>
      </c>
      <c r="J60" s="86"/>
      <c r="K60" s="67"/>
      <c r="L60" s="87"/>
    </row>
    <row r="61" spans="1:12">
      <c r="A61" s="55"/>
      <c r="B61" s="32" t="s">
        <v>49</v>
      </c>
      <c r="C61" s="108">
        <f>SUM(C62:C66)</f>
        <v>0</v>
      </c>
      <c r="D61" s="108">
        <f t="shared" ref="D61:L61" si="6">SUM(D62:D66)</f>
        <v>0</v>
      </c>
      <c r="E61" s="105">
        <f t="shared" si="6"/>
        <v>0</v>
      </c>
      <c r="F61" s="108">
        <f t="shared" si="6"/>
        <v>0</v>
      </c>
      <c r="G61" s="105">
        <f t="shared" si="6"/>
        <v>0</v>
      </c>
      <c r="H61" s="106">
        <f t="shared" si="6"/>
        <v>0</v>
      </c>
      <c r="I61" s="108">
        <f t="shared" si="6"/>
        <v>0</v>
      </c>
      <c r="J61" s="108">
        <f t="shared" si="6"/>
        <v>0</v>
      </c>
      <c r="K61" s="105">
        <f t="shared" si="6"/>
        <v>0</v>
      </c>
      <c r="L61" s="119">
        <f t="shared" si="6"/>
        <v>0</v>
      </c>
    </row>
    <row r="62" spans="1:12">
      <c r="A62" s="54" t="s">
        <v>130</v>
      </c>
      <c r="B62" s="35" t="s">
        <v>50</v>
      </c>
      <c r="C62" s="86">
        <v>0</v>
      </c>
      <c r="D62" s="141">
        <v>0</v>
      </c>
      <c r="E62" s="67">
        <v>0</v>
      </c>
      <c r="F62" s="86"/>
      <c r="G62" s="67">
        <v>0</v>
      </c>
      <c r="H62" s="133"/>
      <c r="I62" s="67">
        <v>0</v>
      </c>
      <c r="J62" s="86"/>
      <c r="K62" s="67"/>
      <c r="L62" s="87"/>
    </row>
    <row r="63" spans="1:12">
      <c r="A63" s="54" t="s">
        <v>131</v>
      </c>
      <c r="B63" s="35" t="s">
        <v>51</v>
      </c>
      <c r="C63" s="86">
        <v>0</v>
      </c>
      <c r="D63" s="141">
        <v>0</v>
      </c>
      <c r="E63" s="67">
        <v>0</v>
      </c>
      <c r="F63" s="86"/>
      <c r="G63" s="67">
        <v>0</v>
      </c>
      <c r="H63" s="133"/>
      <c r="I63" s="67">
        <v>0</v>
      </c>
      <c r="J63" s="86"/>
      <c r="K63" s="67"/>
      <c r="L63" s="87"/>
    </row>
    <row r="64" spans="1:12">
      <c r="A64" s="54" t="s">
        <v>132</v>
      </c>
      <c r="B64" s="34" t="s">
        <v>52</v>
      </c>
      <c r="C64" s="86">
        <v>0</v>
      </c>
      <c r="D64" s="141">
        <v>0</v>
      </c>
      <c r="E64" s="67">
        <v>0</v>
      </c>
      <c r="F64" s="86"/>
      <c r="G64" s="67">
        <v>0</v>
      </c>
      <c r="H64" s="133"/>
      <c r="I64" s="67">
        <v>0</v>
      </c>
      <c r="J64" s="86"/>
      <c r="K64" s="67"/>
      <c r="L64" s="87"/>
    </row>
    <row r="65" spans="1:13">
      <c r="A65" s="54" t="s">
        <v>133</v>
      </c>
      <c r="B65" s="34" t="s">
        <v>53</v>
      </c>
      <c r="C65" s="86">
        <v>0</v>
      </c>
      <c r="D65" s="141">
        <v>0</v>
      </c>
      <c r="E65" s="67">
        <v>0</v>
      </c>
      <c r="F65" s="86"/>
      <c r="G65" s="67">
        <v>0</v>
      </c>
      <c r="H65" s="133"/>
      <c r="I65" s="67">
        <v>0</v>
      </c>
      <c r="J65" s="86"/>
      <c r="K65" s="67"/>
      <c r="L65" s="87"/>
    </row>
    <row r="66" spans="1:13">
      <c r="A66" s="55"/>
      <c r="B66" s="36" t="s">
        <v>40</v>
      </c>
      <c r="C66" s="86">
        <v>0</v>
      </c>
      <c r="D66" s="141">
        <v>0</v>
      </c>
      <c r="E66" s="67">
        <v>0</v>
      </c>
      <c r="F66" s="86"/>
      <c r="G66" s="67">
        <v>0</v>
      </c>
      <c r="H66" s="133"/>
      <c r="I66" s="67">
        <v>0</v>
      </c>
      <c r="J66" s="86"/>
      <c r="K66" s="67"/>
      <c r="L66" s="87"/>
    </row>
    <row r="67" spans="1:13">
      <c r="A67" s="54" t="s">
        <v>134</v>
      </c>
      <c r="B67" s="32" t="s">
        <v>54</v>
      </c>
      <c r="C67" s="108">
        <f>SUM(C68+C78+C82+C85+C97+C102)</f>
        <v>0</v>
      </c>
      <c r="D67" s="108">
        <f>SUM(D68+D78+D82+D85+D97+D102)</f>
        <v>229781193.928</v>
      </c>
      <c r="E67" s="105">
        <f t="shared" ref="E67:K67" si="7">SUM(E68+E78+E82+E85+E97+E102)</f>
        <v>0</v>
      </c>
      <c r="F67" s="108">
        <f t="shared" ref="F67" si="8">SUM(F68+F78+F82+F85+F97+F102)</f>
        <v>205193966.70039216</v>
      </c>
      <c r="G67" s="105">
        <f t="shared" si="7"/>
        <v>0</v>
      </c>
      <c r="H67" s="119">
        <f t="shared" ref="H67" si="9">SUM(H68+H78+H82+H85+H97+H102)</f>
        <v>201163361.13017863</v>
      </c>
      <c r="I67" s="105">
        <f t="shared" si="7"/>
        <v>0</v>
      </c>
      <c r="J67" s="106">
        <f t="shared" ref="J67" si="10">SUM(J68+J78+J82+J85+J97+J102)</f>
        <v>371178278.66691095</v>
      </c>
      <c r="K67" s="105">
        <f t="shared" si="7"/>
        <v>0</v>
      </c>
      <c r="L67" s="119">
        <v>229545772</v>
      </c>
    </row>
    <row r="68" spans="1:13">
      <c r="A68" s="54" t="s">
        <v>135</v>
      </c>
      <c r="B68" s="33" t="s">
        <v>55</v>
      </c>
      <c r="C68" s="108">
        <f>SUM(C69:C77)</f>
        <v>0</v>
      </c>
      <c r="D68" s="108">
        <f>SUM(D69:D77)</f>
        <v>75770040.710000008</v>
      </c>
      <c r="E68" s="105">
        <f t="shared" ref="E68:K68" si="11">SUM(E69:E77)</f>
        <v>0</v>
      </c>
      <c r="F68" s="108">
        <f t="shared" ref="F68" si="12">SUM(F69:F77)</f>
        <v>16507482.31372549</v>
      </c>
      <c r="G68" s="105">
        <f t="shared" si="11"/>
        <v>0</v>
      </c>
      <c r="H68" s="119">
        <f t="shared" ref="H68" si="13">SUM(H69:H77)</f>
        <v>17267138.360129226</v>
      </c>
      <c r="I68" s="105">
        <f t="shared" si="11"/>
        <v>0</v>
      </c>
      <c r="J68" s="106">
        <f t="shared" ref="J68" si="14">SUM(J69:J77)</f>
        <v>47770781.386771709</v>
      </c>
      <c r="K68" s="105">
        <f t="shared" si="11"/>
        <v>0</v>
      </c>
      <c r="L68" s="119">
        <v>37080334</v>
      </c>
    </row>
    <row r="69" spans="1:13">
      <c r="A69" s="54" t="s">
        <v>178</v>
      </c>
      <c r="B69" s="34" t="s">
        <v>56</v>
      </c>
      <c r="C69" s="86">
        <v>0</v>
      </c>
      <c r="D69" s="86">
        <v>0</v>
      </c>
      <c r="E69" s="67">
        <v>0</v>
      </c>
      <c r="F69" s="82">
        <v>0</v>
      </c>
      <c r="G69" s="67">
        <v>0</v>
      </c>
      <c r="H69" s="87">
        <v>0</v>
      </c>
      <c r="I69" s="67">
        <v>0</v>
      </c>
      <c r="J69" s="82">
        <v>0</v>
      </c>
      <c r="K69" s="67"/>
      <c r="L69" s="87"/>
    </row>
    <row r="70" spans="1:13">
      <c r="A70" s="54" t="s">
        <v>136</v>
      </c>
      <c r="B70" s="34" t="s">
        <v>57</v>
      </c>
      <c r="C70" s="86">
        <v>0</v>
      </c>
      <c r="D70" s="86">
        <v>0</v>
      </c>
      <c r="E70" s="67">
        <v>0</v>
      </c>
      <c r="F70" s="82">
        <v>0</v>
      </c>
      <c r="G70" s="67">
        <v>0</v>
      </c>
      <c r="H70" s="87">
        <v>0</v>
      </c>
      <c r="I70" s="67">
        <v>0</v>
      </c>
      <c r="J70" s="82">
        <v>0</v>
      </c>
      <c r="K70" s="67"/>
      <c r="L70" s="87"/>
    </row>
    <row r="71" spans="1:13">
      <c r="A71" s="54" t="s">
        <v>137</v>
      </c>
      <c r="B71" s="34" t="s">
        <v>58</v>
      </c>
      <c r="C71" s="86">
        <v>0</v>
      </c>
      <c r="D71" s="86">
        <v>0</v>
      </c>
      <c r="E71" s="67">
        <v>0</v>
      </c>
      <c r="F71" s="82">
        <v>0</v>
      </c>
      <c r="G71" s="67">
        <v>0</v>
      </c>
      <c r="H71" s="87">
        <v>0</v>
      </c>
      <c r="I71" s="67">
        <v>0</v>
      </c>
      <c r="J71" s="82">
        <v>0</v>
      </c>
      <c r="K71" s="67"/>
      <c r="L71" s="87"/>
    </row>
    <row r="72" spans="1:13">
      <c r="A72" s="54" t="s">
        <v>138</v>
      </c>
      <c r="B72" s="34" t="s">
        <v>59</v>
      </c>
      <c r="C72" s="86">
        <v>0</v>
      </c>
      <c r="D72" s="86">
        <v>4157776.0380000002</v>
      </c>
      <c r="E72" s="67">
        <v>0</v>
      </c>
      <c r="F72" s="82">
        <v>5327224.2939215684</v>
      </c>
      <c r="G72" s="67">
        <v>0</v>
      </c>
      <c r="H72" s="87">
        <v>7024202.1676168758</v>
      </c>
      <c r="I72" s="67">
        <v>0</v>
      </c>
      <c r="J72" s="82">
        <v>12620353.894833272</v>
      </c>
      <c r="K72" s="67">
        <v>0</v>
      </c>
      <c r="L72" s="87">
        <v>7777911</v>
      </c>
    </row>
    <row r="73" spans="1:13">
      <c r="A73" s="54" t="s">
        <v>139</v>
      </c>
      <c r="B73" s="34" t="s">
        <v>60</v>
      </c>
      <c r="C73" s="86">
        <v>0</v>
      </c>
      <c r="D73" s="86">
        <v>2171308.0480000004</v>
      </c>
      <c r="E73" s="67">
        <v>0</v>
      </c>
      <c r="F73" s="82">
        <v>1866807.4931372548</v>
      </c>
      <c r="G73" s="67">
        <v>0</v>
      </c>
      <c r="H73" s="87">
        <v>1838591.1060433295</v>
      </c>
      <c r="I73" s="67">
        <v>0</v>
      </c>
      <c r="J73" s="82">
        <v>2114141.6910956395</v>
      </c>
      <c r="K73" s="67">
        <v>0</v>
      </c>
      <c r="L73" s="87">
        <v>5160110</v>
      </c>
      <c r="M73" s="62"/>
    </row>
    <row r="74" spans="1:13">
      <c r="A74" s="54" t="s">
        <v>140</v>
      </c>
      <c r="B74" s="34" t="s">
        <v>61</v>
      </c>
      <c r="C74" s="86">
        <v>0</v>
      </c>
      <c r="D74" s="86">
        <v>10974500.420000002</v>
      </c>
      <c r="E74" s="67">
        <v>0</v>
      </c>
      <c r="F74" s="82">
        <v>2162466.1507843137</v>
      </c>
      <c r="G74" s="67">
        <v>0</v>
      </c>
      <c r="H74" s="87">
        <v>5588657.135119726</v>
      </c>
      <c r="I74" s="67">
        <v>0</v>
      </c>
      <c r="J74" s="82">
        <v>3520935.8352876515</v>
      </c>
      <c r="K74" s="67">
        <v>0</v>
      </c>
      <c r="L74" s="87">
        <v>4213913</v>
      </c>
    </row>
    <row r="75" spans="1:13">
      <c r="A75" s="55"/>
      <c r="B75" s="81" t="s">
        <v>225</v>
      </c>
      <c r="C75" s="86">
        <v>0</v>
      </c>
      <c r="D75" s="86">
        <v>0</v>
      </c>
      <c r="E75" s="67">
        <v>0</v>
      </c>
      <c r="F75" s="82">
        <v>0</v>
      </c>
      <c r="G75" s="67">
        <v>0</v>
      </c>
      <c r="H75" s="87">
        <v>0</v>
      </c>
      <c r="I75" s="67">
        <v>0</v>
      </c>
      <c r="J75" s="82">
        <v>0</v>
      </c>
      <c r="K75" s="67"/>
      <c r="L75" s="87"/>
    </row>
    <row r="76" spans="1:13">
      <c r="A76" s="55"/>
      <c r="B76" s="81" t="s">
        <v>226</v>
      </c>
      <c r="C76" s="86">
        <v>0</v>
      </c>
      <c r="D76" s="86">
        <v>58466456.204000004</v>
      </c>
      <c r="E76" s="67">
        <v>0</v>
      </c>
      <c r="F76" s="82">
        <v>7150984.3758823527</v>
      </c>
      <c r="G76" s="67">
        <v>0</v>
      </c>
      <c r="H76" s="87">
        <v>2815687.9513492966</v>
      </c>
      <c r="I76" s="67">
        <v>0</v>
      </c>
      <c r="J76" s="82">
        <v>29515349.96555515</v>
      </c>
      <c r="K76" s="67">
        <v>0</v>
      </c>
      <c r="L76" s="87">
        <v>19928400</v>
      </c>
    </row>
    <row r="77" spans="1:13">
      <c r="A77" s="55"/>
      <c r="B77" s="36" t="s">
        <v>40</v>
      </c>
      <c r="C77" s="86">
        <v>0</v>
      </c>
      <c r="D77" s="86">
        <v>0</v>
      </c>
      <c r="E77" s="67">
        <v>0</v>
      </c>
      <c r="F77" s="82">
        <v>0</v>
      </c>
      <c r="G77" s="67">
        <v>0</v>
      </c>
      <c r="H77" s="87">
        <v>0</v>
      </c>
      <c r="I77" s="67">
        <v>0</v>
      </c>
      <c r="J77" s="82">
        <v>0</v>
      </c>
      <c r="K77" s="67"/>
      <c r="L77" s="87"/>
    </row>
    <row r="78" spans="1:13">
      <c r="A78" s="54" t="s">
        <v>141</v>
      </c>
      <c r="B78" s="39" t="s">
        <v>62</v>
      </c>
      <c r="C78" s="108">
        <f>SUM(C79:C81)</f>
        <v>0</v>
      </c>
      <c r="D78" s="108">
        <f>SUM(D79:D81)</f>
        <v>78416052.675999999</v>
      </c>
      <c r="E78" s="105">
        <f t="shared" ref="E78:K78" si="15">SUM(E79:E81)</f>
        <v>0</v>
      </c>
      <c r="F78" s="108">
        <f t="shared" ref="F78" si="16">SUM(F79:F81)</f>
        <v>93719077.204901963</v>
      </c>
      <c r="G78" s="105">
        <f t="shared" si="15"/>
        <v>0</v>
      </c>
      <c r="H78" s="119">
        <f t="shared" ref="H78" si="17">SUM(H79:H81)</f>
        <v>58259164.583618388</v>
      </c>
      <c r="I78" s="105">
        <f t="shared" si="15"/>
        <v>0</v>
      </c>
      <c r="J78" s="106">
        <f t="shared" ref="J78" si="18">SUM(J79:J81)</f>
        <v>156222380.07805058</v>
      </c>
      <c r="K78" s="105">
        <f t="shared" si="15"/>
        <v>0</v>
      </c>
      <c r="L78" s="119">
        <v>73428684</v>
      </c>
    </row>
    <row r="79" spans="1:13">
      <c r="A79" s="54" t="s">
        <v>141</v>
      </c>
      <c r="B79" s="34" t="s">
        <v>63</v>
      </c>
      <c r="C79" s="86">
        <v>0</v>
      </c>
      <c r="D79" s="86">
        <v>38068333.784000002</v>
      </c>
      <c r="E79" s="67">
        <v>0</v>
      </c>
      <c r="F79" s="82">
        <v>48695403.199411765</v>
      </c>
      <c r="G79" s="67">
        <v>0</v>
      </c>
      <c r="H79" s="87">
        <v>20735175.521284681</v>
      </c>
      <c r="I79" s="67">
        <v>0</v>
      </c>
      <c r="J79" s="82">
        <v>110837013.48973984</v>
      </c>
      <c r="K79" s="67">
        <v>0</v>
      </c>
      <c r="L79" s="87">
        <v>27343811</v>
      </c>
    </row>
    <row r="80" spans="1:13">
      <c r="A80" s="54" t="s">
        <v>179</v>
      </c>
      <c r="B80" s="34" t="s">
        <v>64</v>
      </c>
      <c r="C80" s="86">
        <v>0</v>
      </c>
      <c r="D80" s="86">
        <v>0</v>
      </c>
      <c r="E80" s="67">
        <v>0</v>
      </c>
      <c r="F80" s="82">
        <v>0</v>
      </c>
      <c r="G80" s="67">
        <v>0</v>
      </c>
      <c r="H80" s="87">
        <v>0</v>
      </c>
      <c r="I80" s="67">
        <v>0</v>
      </c>
      <c r="J80" s="82">
        <v>0</v>
      </c>
      <c r="K80" s="67"/>
      <c r="L80" s="87"/>
    </row>
    <row r="81" spans="1:12">
      <c r="A81" s="54" t="s">
        <v>142</v>
      </c>
      <c r="B81" s="34" t="s">
        <v>65</v>
      </c>
      <c r="C81" s="86">
        <v>0</v>
      </c>
      <c r="D81" s="86">
        <v>40347718.892000005</v>
      </c>
      <c r="E81" s="67">
        <v>0</v>
      </c>
      <c r="F81" s="82">
        <v>45023674.005490191</v>
      </c>
      <c r="G81" s="67">
        <v>0</v>
      </c>
      <c r="H81" s="87">
        <v>37523989.06233371</v>
      </c>
      <c r="I81" s="67">
        <v>0</v>
      </c>
      <c r="J81" s="82">
        <v>45385366.588310741</v>
      </c>
      <c r="K81" s="67">
        <v>0</v>
      </c>
      <c r="L81" s="87">
        <v>46084873</v>
      </c>
    </row>
    <row r="82" spans="1:12">
      <c r="A82" s="54" t="s">
        <v>143</v>
      </c>
      <c r="B82" s="33" t="s">
        <v>66</v>
      </c>
      <c r="C82" s="108">
        <f>SUM(C83:C84)</f>
        <v>0</v>
      </c>
      <c r="D82" s="108">
        <f>SUM(D83:D84)</f>
        <v>11715197.780000001</v>
      </c>
      <c r="E82" s="105">
        <f t="shared" ref="E82:K82" si="19">SUM(E83:E84)</f>
        <v>0</v>
      </c>
      <c r="F82" s="108">
        <f t="shared" ref="F82" si="20">SUM(F83:F84)</f>
        <v>10772913.107647058</v>
      </c>
      <c r="G82" s="105">
        <f t="shared" si="19"/>
        <v>0</v>
      </c>
      <c r="H82" s="119">
        <f t="shared" ref="H82" si="21">SUM(H83:H84)</f>
        <v>11977242.717027746</v>
      </c>
      <c r="I82" s="105">
        <f t="shared" si="19"/>
        <v>0</v>
      </c>
      <c r="J82" s="106">
        <f t="shared" ref="J82" si="22">SUM(J83:J84)</f>
        <v>11623595.782521071</v>
      </c>
      <c r="K82" s="105">
        <f t="shared" si="19"/>
        <v>0</v>
      </c>
      <c r="L82" s="119">
        <v>14919444</v>
      </c>
    </row>
    <row r="83" spans="1:12">
      <c r="A83" s="54" t="s">
        <v>180</v>
      </c>
      <c r="B83" s="40" t="s">
        <v>67</v>
      </c>
      <c r="C83" s="86">
        <v>0</v>
      </c>
      <c r="D83" s="86">
        <v>11715197.780000001</v>
      </c>
      <c r="E83" s="67">
        <v>0</v>
      </c>
      <c r="F83" s="82">
        <v>10772913.107647058</v>
      </c>
      <c r="G83" s="67">
        <v>0</v>
      </c>
      <c r="H83" s="87">
        <v>11977242.717027746</v>
      </c>
      <c r="I83" s="67">
        <v>0</v>
      </c>
      <c r="J83" s="82">
        <v>11623595.782521071</v>
      </c>
      <c r="K83" s="67">
        <v>0</v>
      </c>
      <c r="L83" s="87">
        <v>14919444</v>
      </c>
    </row>
    <row r="84" spans="1:12">
      <c r="A84" s="55"/>
      <c r="B84" s="36" t="s">
        <v>68</v>
      </c>
      <c r="C84" s="86">
        <v>0</v>
      </c>
      <c r="D84" s="86">
        <v>0</v>
      </c>
      <c r="E84" s="67">
        <v>0</v>
      </c>
      <c r="F84" s="82">
        <v>0</v>
      </c>
      <c r="G84" s="67">
        <v>0</v>
      </c>
      <c r="H84" s="87">
        <v>0</v>
      </c>
      <c r="I84" s="67">
        <v>0</v>
      </c>
      <c r="J84" s="82">
        <v>0</v>
      </c>
      <c r="K84" s="67"/>
      <c r="L84" s="87"/>
    </row>
    <row r="85" spans="1:12">
      <c r="A85" s="54" t="s">
        <v>144</v>
      </c>
      <c r="B85" s="33" t="s">
        <v>69</v>
      </c>
      <c r="C85" s="108">
        <f>SUM(C86:C96)</f>
        <v>0</v>
      </c>
      <c r="D85" s="108">
        <f>SUM(D86:D96)</f>
        <v>43125355.234000005</v>
      </c>
      <c r="E85" s="105">
        <f t="shared" ref="E85:K85" si="23">SUM(E86:E96)</f>
        <v>0</v>
      </c>
      <c r="F85" s="108">
        <f t="shared" ref="F85" si="24">SUM(F86:F96)</f>
        <v>52932964.615098037</v>
      </c>
      <c r="G85" s="105">
        <f t="shared" si="23"/>
        <v>0</v>
      </c>
      <c r="H85" s="119">
        <f t="shared" ref="H85" si="25">SUM(H86:H96)</f>
        <v>56291933</v>
      </c>
      <c r="I85" s="105">
        <f t="shared" si="23"/>
        <v>0</v>
      </c>
      <c r="J85" s="106">
        <f t="shared" ref="J85" si="26">SUM(J86:J96)</f>
        <v>64948557.289483331</v>
      </c>
      <c r="K85" s="105">
        <f t="shared" si="23"/>
        <v>0</v>
      </c>
      <c r="L85" s="119">
        <v>74305360</v>
      </c>
    </row>
    <row r="86" spans="1:12">
      <c r="A86" s="54" t="s">
        <v>181</v>
      </c>
      <c r="B86" s="38" t="s">
        <v>70</v>
      </c>
      <c r="C86" s="86">
        <v>0</v>
      </c>
      <c r="D86" s="86">
        <v>0</v>
      </c>
      <c r="E86" s="67">
        <v>0</v>
      </c>
      <c r="F86" s="82">
        <v>0</v>
      </c>
      <c r="G86" s="67">
        <v>0</v>
      </c>
      <c r="H86" s="87">
        <v>0</v>
      </c>
      <c r="I86" s="67">
        <v>0</v>
      </c>
      <c r="J86" s="82">
        <v>0</v>
      </c>
      <c r="K86" s="67"/>
      <c r="L86" s="87"/>
    </row>
    <row r="87" spans="1:12">
      <c r="A87" s="54" t="s">
        <v>182</v>
      </c>
      <c r="B87" s="38" t="s">
        <v>71</v>
      </c>
      <c r="C87" s="86">
        <v>0</v>
      </c>
      <c r="D87" s="86">
        <v>0</v>
      </c>
      <c r="E87" s="67">
        <v>0</v>
      </c>
      <c r="F87" s="82">
        <v>0</v>
      </c>
      <c r="G87" s="67">
        <v>0</v>
      </c>
      <c r="H87" s="87">
        <v>0</v>
      </c>
      <c r="I87" s="67">
        <v>0</v>
      </c>
      <c r="J87" s="82">
        <v>0</v>
      </c>
      <c r="K87" s="67"/>
      <c r="L87" s="87"/>
    </row>
    <row r="88" spans="1:12">
      <c r="A88" s="54" t="s">
        <v>145</v>
      </c>
      <c r="B88" s="38" t="s">
        <v>72</v>
      </c>
      <c r="C88" s="86">
        <v>0</v>
      </c>
      <c r="D88" s="86">
        <v>0</v>
      </c>
      <c r="E88" s="67">
        <v>0</v>
      </c>
      <c r="F88" s="82">
        <v>0</v>
      </c>
      <c r="G88" s="67">
        <v>0</v>
      </c>
      <c r="H88" s="87">
        <v>0</v>
      </c>
      <c r="I88" s="67">
        <v>0</v>
      </c>
      <c r="J88" s="82">
        <v>0</v>
      </c>
      <c r="K88" s="67"/>
      <c r="L88" s="87"/>
    </row>
    <row r="89" spans="1:12">
      <c r="A89" s="54" t="s">
        <v>183</v>
      </c>
      <c r="B89" s="38" t="s">
        <v>73</v>
      </c>
      <c r="C89" s="86">
        <v>0</v>
      </c>
      <c r="D89" s="86">
        <v>0</v>
      </c>
      <c r="E89" s="67">
        <v>0</v>
      </c>
      <c r="F89" s="82">
        <v>0</v>
      </c>
      <c r="G89" s="67">
        <v>0</v>
      </c>
      <c r="H89" s="87">
        <v>0</v>
      </c>
      <c r="I89" s="67">
        <v>0</v>
      </c>
      <c r="J89" s="82">
        <v>0</v>
      </c>
      <c r="K89" s="67"/>
      <c r="L89" s="87"/>
    </row>
    <row r="90" spans="1:12">
      <c r="A90" s="54" t="s">
        <v>184</v>
      </c>
      <c r="B90" s="38" t="s">
        <v>74</v>
      </c>
      <c r="C90" s="86">
        <v>0</v>
      </c>
      <c r="D90" s="86">
        <v>0</v>
      </c>
      <c r="E90" s="67">
        <v>0</v>
      </c>
      <c r="F90" s="82">
        <v>0</v>
      </c>
      <c r="G90" s="67">
        <v>0</v>
      </c>
      <c r="H90" s="87">
        <v>0</v>
      </c>
      <c r="I90" s="67">
        <v>0</v>
      </c>
      <c r="J90" s="82">
        <v>0</v>
      </c>
      <c r="K90" s="67"/>
      <c r="L90" s="87"/>
    </row>
    <row r="91" spans="1:12">
      <c r="A91" s="54" t="s">
        <v>146</v>
      </c>
      <c r="B91" s="38" t="s">
        <v>75</v>
      </c>
      <c r="C91" s="86">
        <v>0</v>
      </c>
      <c r="D91" s="86">
        <v>0</v>
      </c>
      <c r="E91" s="67">
        <v>0</v>
      </c>
      <c r="F91" s="82">
        <v>0</v>
      </c>
      <c r="G91" s="67">
        <v>0</v>
      </c>
      <c r="H91" s="87">
        <v>0</v>
      </c>
      <c r="I91" s="67">
        <v>0</v>
      </c>
      <c r="J91" s="82">
        <v>0</v>
      </c>
      <c r="K91" s="67"/>
      <c r="L91" s="87"/>
    </row>
    <row r="92" spans="1:12">
      <c r="A92" s="54" t="s">
        <v>185</v>
      </c>
      <c r="B92" s="38" t="s">
        <v>76</v>
      </c>
      <c r="C92" s="86">
        <v>0</v>
      </c>
      <c r="D92" s="86">
        <v>0</v>
      </c>
      <c r="E92" s="67">
        <v>0</v>
      </c>
      <c r="F92" s="82">
        <v>0</v>
      </c>
      <c r="G92" s="67">
        <v>0</v>
      </c>
      <c r="H92" s="87">
        <v>0</v>
      </c>
      <c r="I92" s="67">
        <v>0</v>
      </c>
      <c r="J92" s="82">
        <v>0</v>
      </c>
      <c r="K92" s="67"/>
      <c r="L92" s="87"/>
    </row>
    <row r="93" spans="1:12">
      <c r="A93" s="54" t="s">
        <v>148</v>
      </c>
      <c r="B93" s="38" t="s">
        <v>77</v>
      </c>
      <c r="C93" s="86">
        <v>0</v>
      </c>
      <c r="D93" s="86">
        <v>0</v>
      </c>
      <c r="E93" s="67">
        <v>0</v>
      </c>
      <c r="F93" s="82">
        <v>0</v>
      </c>
      <c r="G93" s="67">
        <v>0</v>
      </c>
      <c r="H93" s="87">
        <v>0</v>
      </c>
      <c r="I93" s="67">
        <v>0</v>
      </c>
      <c r="J93" s="82">
        <v>0</v>
      </c>
      <c r="K93" s="67"/>
      <c r="L93" s="87"/>
    </row>
    <row r="94" spans="1:12">
      <c r="A94" s="54" t="s">
        <v>186</v>
      </c>
      <c r="B94" s="38" t="s">
        <v>78</v>
      </c>
      <c r="C94" s="86">
        <v>0</v>
      </c>
      <c r="D94" s="86">
        <v>0</v>
      </c>
      <c r="E94" s="67">
        <v>0</v>
      </c>
      <c r="F94" s="82">
        <v>0</v>
      </c>
      <c r="G94" s="67">
        <v>0</v>
      </c>
      <c r="H94" s="87">
        <v>0</v>
      </c>
      <c r="I94" s="67">
        <v>0</v>
      </c>
      <c r="J94" s="82">
        <v>0</v>
      </c>
      <c r="K94" s="67"/>
      <c r="L94" s="87"/>
    </row>
    <row r="95" spans="1:12">
      <c r="A95" s="54" t="s">
        <v>187</v>
      </c>
      <c r="B95" s="38" t="s">
        <v>79</v>
      </c>
      <c r="C95" s="86">
        <v>0</v>
      </c>
      <c r="D95" s="86">
        <v>0</v>
      </c>
      <c r="E95" s="67">
        <v>0</v>
      </c>
      <c r="F95" s="82">
        <v>0</v>
      </c>
      <c r="G95" s="67">
        <v>0</v>
      </c>
      <c r="H95" s="87">
        <v>0</v>
      </c>
      <c r="I95" s="67">
        <v>0</v>
      </c>
      <c r="J95" s="82">
        <v>0</v>
      </c>
      <c r="K95" s="67"/>
      <c r="L95" s="87"/>
    </row>
    <row r="96" spans="1:12">
      <c r="A96" s="55"/>
      <c r="B96" s="81" t="s">
        <v>231</v>
      </c>
      <c r="C96" s="86">
        <v>0</v>
      </c>
      <c r="D96" s="86">
        <v>43125355.234000005</v>
      </c>
      <c r="E96" s="67">
        <v>0</v>
      </c>
      <c r="F96" s="82">
        <v>52932964.615098037</v>
      </c>
      <c r="G96" s="67">
        <v>0</v>
      </c>
      <c r="H96" s="87">
        <v>56291933</v>
      </c>
      <c r="I96" s="67">
        <v>0</v>
      </c>
      <c r="J96" s="82">
        <v>64948557.289483331</v>
      </c>
      <c r="K96" s="67">
        <v>0</v>
      </c>
      <c r="L96" s="87">
        <v>74305360</v>
      </c>
    </row>
    <row r="97" spans="1:12">
      <c r="A97" s="54" t="s">
        <v>147</v>
      </c>
      <c r="B97" s="33" t="s">
        <v>80</v>
      </c>
      <c r="C97" s="108">
        <f>SUM(C98:C101)</f>
        <v>0</v>
      </c>
      <c r="D97" s="108">
        <f>SUM(D98:D101)</f>
        <v>20754547.528000005</v>
      </c>
      <c r="E97" s="105">
        <f t="shared" ref="E97:K97" si="27">SUM(E98:E101)</f>
        <v>0</v>
      </c>
      <c r="F97" s="108">
        <f t="shared" ref="F97" si="28">SUM(F98:F101)</f>
        <v>31261529.459019605</v>
      </c>
      <c r="G97" s="105">
        <f t="shared" si="27"/>
        <v>0</v>
      </c>
      <c r="H97" s="119">
        <f t="shared" ref="H97" si="29">SUM(H98:H101)</f>
        <v>57367882.469403267</v>
      </c>
      <c r="I97" s="105">
        <f t="shared" si="27"/>
        <v>0</v>
      </c>
      <c r="J97" s="106">
        <f t="shared" ref="J97" si="30">SUM(J98:J101)</f>
        <v>90612964.130084276</v>
      </c>
      <c r="K97" s="105">
        <f t="shared" si="27"/>
        <v>0</v>
      </c>
      <c r="L97" s="119">
        <v>29811950</v>
      </c>
    </row>
    <row r="98" spans="1:12">
      <c r="A98" s="54" t="s">
        <v>148</v>
      </c>
      <c r="B98" s="41" t="s">
        <v>81</v>
      </c>
      <c r="C98" s="86">
        <v>0</v>
      </c>
      <c r="D98" s="86">
        <v>0</v>
      </c>
      <c r="E98" s="67">
        <v>0</v>
      </c>
      <c r="F98" s="82">
        <v>0</v>
      </c>
      <c r="G98" s="67">
        <v>0</v>
      </c>
      <c r="H98" s="87">
        <v>0</v>
      </c>
      <c r="I98" s="67">
        <v>0</v>
      </c>
      <c r="J98" s="82">
        <v>0</v>
      </c>
      <c r="K98" s="67"/>
      <c r="L98" s="87"/>
    </row>
    <row r="99" spans="1:12">
      <c r="A99" s="54" t="s">
        <v>149</v>
      </c>
      <c r="B99" s="41" t="s">
        <v>82</v>
      </c>
      <c r="C99" s="86">
        <v>0</v>
      </c>
      <c r="D99" s="86">
        <v>16059104.048000002</v>
      </c>
      <c r="E99" s="67">
        <v>0</v>
      </c>
      <c r="F99" s="82">
        <v>26548128.996078428</v>
      </c>
      <c r="G99" s="67">
        <v>0</v>
      </c>
      <c r="H99" s="87">
        <v>44088281.010072216</v>
      </c>
      <c r="I99" s="67">
        <v>0</v>
      </c>
      <c r="J99" s="82">
        <v>46021950.800659582</v>
      </c>
      <c r="K99" s="67">
        <v>0</v>
      </c>
      <c r="L99" s="87">
        <v>6281995</v>
      </c>
    </row>
    <row r="100" spans="1:12">
      <c r="A100" s="54" t="s">
        <v>150</v>
      </c>
      <c r="B100" s="41" t="s">
        <v>83</v>
      </c>
      <c r="C100" s="86">
        <v>0</v>
      </c>
      <c r="D100" s="86">
        <v>0</v>
      </c>
      <c r="E100" s="67">
        <v>0</v>
      </c>
      <c r="F100" s="82">
        <v>1870760.6590196078</v>
      </c>
      <c r="G100" s="67">
        <v>0</v>
      </c>
      <c r="H100" s="87">
        <v>5380613.9213226913</v>
      </c>
      <c r="I100" s="67">
        <v>0</v>
      </c>
      <c r="J100" s="82">
        <v>4098006.3213631371</v>
      </c>
      <c r="K100" s="67">
        <v>0</v>
      </c>
      <c r="L100" s="87">
        <v>2746155</v>
      </c>
    </row>
    <row r="101" spans="1:12">
      <c r="A101" s="55"/>
      <c r="B101" s="81" t="s">
        <v>86</v>
      </c>
      <c r="C101" s="86">
        <v>0</v>
      </c>
      <c r="D101" s="86">
        <v>4695443.4800000004</v>
      </c>
      <c r="E101" s="67">
        <v>0</v>
      </c>
      <c r="F101" s="82">
        <v>2842639.8039215682</v>
      </c>
      <c r="G101" s="67">
        <v>0</v>
      </c>
      <c r="H101" s="87">
        <v>7898987.5380083621</v>
      </c>
      <c r="I101" s="67">
        <v>0</v>
      </c>
      <c r="J101" s="82">
        <v>40493007.008061565</v>
      </c>
      <c r="K101" s="67">
        <v>0</v>
      </c>
      <c r="L101" s="87">
        <v>20783800</v>
      </c>
    </row>
    <row r="102" spans="1:12">
      <c r="A102" s="54" t="s">
        <v>203</v>
      </c>
      <c r="B102" s="33" t="s">
        <v>84</v>
      </c>
      <c r="C102" s="108">
        <f>SUM(C103:C105)</f>
        <v>0</v>
      </c>
      <c r="D102" s="108">
        <f>SUM(D103:D105)</f>
        <v>0</v>
      </c>
      <c r="E102" s="105">
        <f t="shared" ref="E102:K102" si="31">SUM(E103:E105)</f>
        <v>0</v>
      </c>
      <c r="F102" s="108">
        <f t="shared" ref="F102" si="32">SUM(F103:F105)</f>
        <v>0</v>
      </c>
      <c r="G102" s="105">
        <f t="shared" si="31"/>
        <v>0</v>
      </c>
      <c r="H102" s="119">
        <f t="shared" ref="H102" si="33">SUM(H103:H105)</f>
        <v>0</v>
      </c>
      <c r="I102" s="105">
        <f t="shared" si="31"/>
        <v>0</v>
      </c>
      <c r="J102" s="106">
        <f t="shared" ref="J102" si="34">SUM(J103:J105)</f>
        <v>0</v>
      </c>
      <c r="K102" s="105">
        <f t="shared" si="31"/>
        <v>0</v>
      </c>
      <c r="L102" s="119">
        <v>0</v>
      </c>
    </row>
    <row r="103" spans="1:12">
      <c r="A103" s="54" t="s">
        <v>204</v>
      </c>
      <c r="B103" s="38" t="s">
        <v>85</v>
      </c>
      <c r="C103" s="86">
        <v>0</v>
      </c>
      <c r="D103" s="86">
        <v>0</v>
      </c>
      <c r="E103" s="67">
        <v>0</v>
      </c>
      <c r="F103" s="82">
        <v>0</v>
      </c>
      <c r="G103" s="67">
        <v>0</v>
      </c>
      <c r="H103" s="87">
        <v>0</v>
      </c>
      <c r="I103" s="67">
        <v>0</v>
      </c>
      <c r="J103" s="82">
        <v>0</v>
      </c>
      <c r="K103" s="67"/>
      <c r="L103" s="87"/>
    </row>
    <row r="104" spans="1:12">
      <c r="A104" s="54" t="s">
        <v>205</v>
      </c>
      <c r="B104" s="38" t="s">
        <v>86</v>
      </c>
      <c r="C104" s="86">
        <v>0</v>
      </c>
      <c r="D104" s="86">
        <v>0</v>
      </c>
      <c r="E104" s="67">
        <v>0</v>
      </c>
      <c r="F104" s="82">
        <v>0</v>
      </c>
      <c r="G104" s="67">
        <v>0</v>
      </c>
      <c r="H104" s="87">
        <v>0</v>
      </c>
      <c r="I104" s="67">
        <v>0</v>
      </c>
      <c r="J104" s="82">
        <v>0</v>
      </c>
      <c r="K104" s="67"/>
      <c r="L104" s="87"/>
    </row>
    <row r="105" spans="1:12">
      <c r="A105" s="55"/>
      <c r="B105" s="36" t="s">
        <v>40</v>
      </c>
      <c r="C105" s="86">
        <v>0</v>
      </c>
      <c r="D105" s="86">
        <v>0</v>
      </c>
      <c r="E105" s="67">
        <v>0</v>
      </c>
      <c r="F105" s="82">
        <v>0</v>
      </c>
      <c r="G105" s="67">
        <v>0</v>
      </c>
      <c r="H105" s="87">
        <v>0</v>
      </c>
      <c r="I105" s="67">
        <v>0</v>
      </c>
      <c r="J105" s="82">
        <v>0</v>
      </c>
      <c r="K105" s="67"/>
      <c r="L105" s="87"/>
    </row>
    <row r="106" spans="1:12" ht="10.8" thickBot="1">
      <c r="A106" s="55" t="s">
        <v>196</v>
      </c>
      <c r="B106" s="42" t="s">
        <v>87</v>
      </c>
      <c r="C106" s="108">
        <f>SUM(C107:C110)</f>
        <v>1567692714.0420003</v>
      </c>
      <c r="D106" s="119">
        <f>SUM(D107:D110)</f>
        <v>10047565.502</v>
      </c>
      <c r="E106" s="105">
        <f t="shared" ref="E106:F106" si="35">SUM(E107:E110)</f>
        <v>1339580201.1168625</v>
      </c>
      <c r="F106" s="106">
        <f t="shared" si="35"/>
        <v>0</v>
      </c>
      <c r="G106" s="105">
        <f t="shared" ref="G106:K106" si="36">SUM(G107:G110)</f>
        <v>1384446017</v>
      </c>
      <c r="H106" s="119">
        <f t="shared" ref="H106" si="37">SUM(H107:H110)</f>
        <v>0</v>
      </c>
      <c r="I106" s="105">
        <f t="shared" si="36"/>
        <v>1412499777</v>
      </c>
      <c r="J106" s="106">
        <f t="shared" ref="J106" si="38">SUM(J107:J110)</f>
        <v>15895100.319530964</v>
      </c>
      <c r="K106" s="105">
        <f t="shared" si="36"/>
        <v>1417582235</v>
      </c>
      <c r="L106" s="119">
        <v>0</v>
      </c>
    </row>
    <row r="107" spans="1:12" ht="10.8" thickBot="1">
      <c r="A107" s="55" t="s">
        <v>188</v>
      </c>
      <c r="B107" s="43" t="s">
        <v>192</v>
      </c>
      <c r="C107" s="86">
        <v>1161197569.0900002</v>
      </c>
      <c r="D107" s="87"/>
      <c r="E107" s="67">
        <v>1320985135.875294</v>
      </c>
      <c r="F107" s="82">
        <v>0</v>
      </c>
      <c r="G107" s="67">
        <v>1348949631</v>
      </c>
      <c r="H107" s="87">
        <v>0</v>
      </c>
      <c r="I107" s="67">
        <v>1326693645</v>
      </c>
      <c r="J107" s="82">
        <v>0</v>
      </c>
      <c r="K107" s="67">
        <v>1331957104</v>
      </c>
      <c r="L107" s="87">
        <v>0</v>
      </c>
    </row>
    <row r="108" spans="1:12" ht="10.8" thickBot="1">
      <c r="A108" s="55" t="s">
        <v>189</v>
      </c>
      <c r="B108" s="44" t="s">
        <v>193</v>
      </c>
      <c r="C108" s="86">
        <v>0</v>
      </c>
      <c r="D108" s="87">
        <v>0</v>
      </c>
      <c r="E108" s="67">
        <v>0</v>
      </c>
      <c r="F108" s="82">
        <v>0</v>
      </c>
      <c r="G108" s="67">
        <v>0</v>
      </c>
      <c r="H108" s="87">
        <v>0</v>
      </c>
      <c r="I108" s="67">
        <v>0</v>
      </c>
      <c r="J108" s="82">
        <v>0</v>
      </c>
      <c r="K108" s="67">
        <v>0</v>
      </c>
      <c r="L108" s="87"/>
    </row>
    <row r="109" spans="1:12" ht="10.8" thickBot="1">
      <c r="A109" s="55" t="s">
        <v>190</v>
      </c>
      <c r="B109" s="44" t="s">
        <v>194</v>
      </c>
      <c r="C109" s="86"/>
      <c r="D109" s="87">
        <v>10047565.502</v>
      </c>
      <c r="E109" s="67">
        <v>0</v>
      </c>
      <c r="F109" s="82">
        <v>0</v>
      </c>
      <c r="G109" s="67">
        <v>0</v>
      </c>
      <c r="H109" s="87">
        <v>0</v>
      </c>
      <c r="I109" s="67">
        <v>0</v>
      </c>
      <c r="J109" s="82">
        <v>15895100.319530964</v>
      </c>
      <c r="K109" s="67">
        <v>0</v>
      </c>
      <c r="L109" s="87">
        <v>0</v>
      </c>
    </row>
    <row r="110" spans="1:12" ht="10.8" thickBot="1">
      <c r="A110" s="55" t="s">
        <v>191</v>
      </c>
      <c r="B110" s="44" t="s">
        <v>195</v>
      </c>
      <c r="C110" s="86">
        <v>406495144.95200002</v>
      </c>
      <c r="D110" s="87"/>
      <c r="E110" s="67">
        <v>18595065.241568625</v>
      </c>
      <c r="F110" s="82">
        <v>0</v>
      </c>
      <c r="G110" s="67">
        <v>35496386</v>
      </c>
      <c r="H110" s="87">
        <v>0</v>
      </c>
      <c r="I110" s="67">
        <v>85806132</v>
      </c>
      <c r="J110" s="82">
        <v>0</v>
      </c>
      <c r="K110" s="67">
        <v>85625131</v>
      </c>
      <c r="L110" s="87">
        <v>0</v>
      </c>
    </row>
    <row r="111" spans="1:12">
      <c r="A111" s="54" t="s">
        <v>151</v>
      </c>
      <c r="B111" s="32" t="s">
        <v>89</v>
      </c>
      <c r="C111" s="108">
        <f>SUM(C112:C119)</f>
        <v>0</v>
      </c>
      <c r="D111" s="119">
        <f>SUM(D112:D119)</f>
        <v>0</v>
      </c>
      <c r="E111" s="105">
        <f t="shared" ref="E111:K111" si="39">SUM(E112:E119)</f>
        <v>0</v>
      </c>
      <c r="F111" s="106">
        <f t="shared" ref="F111" si="40">SUM(F112:F119)</f>
        <v>0</v>
      </c>
      <c r="G111" s="105">
        <f t="shared" si="39"/>
        <v>0</v>
      </c>
      <c r="H111" s="119">
        <f t="shared" ref="H111" si="41">SUM(H112:H119)</f>
        <v>0</v>
      </c>
      <c r="I111" s="105">
        <f t="shared" si="39"/>
        <v>0</v>
      </c>
      <c r="J111" s="106">
        <f t="shared" ref="J111" si="42">SUM(J112:J119)</f>
        <v>0</v>
      </c>
      <c r="K111" s="105">
        <f t="shared" si="39"/>
        <v>0</v>
      </c>
      <c r="L111" s="119">
        <v>0</v>
      </c>
    </row>
    <row r="112" spans="1:12">
      <c r="A112" s="55" t="s">
        <v>152</v>
      </c>
      <c r="B112" s="45" t="s">
        <v>153</v>
      </c>
      <c r="C112" s="86">
        <v>0</v>
      </c>
      <c r="D112" s="86">
        <v>0</v>
      </c>
      <c r="E112" s="67">
        <v>0</v>
      </c>
      <c r="F112" s="82">
        <v>0</v>
      </c>
      <c r="G112" s="67">
        <v>0</v>
      </c>
      <c r="H112" s="87">
        <v>0</v>
      </c>
      <c r="I112" s="67">
        <v>0</v>
      </c>
      <c r="J112" s="82">
        <v>0</v>
      </c>
      <c r="K112" s="67"/>
      <c r="L112" s="87"/>
    </row>
    <row r="113" spans="1:12">
      <c r="A113" s="55" t="s">
        <v>154</v>
      </c>
      <c r="B113" s="45" t="s">
        <v>155</v>
      </c>
      <c r="C113" s="86">
        <v>0</v>
      </c>
      <c r="D113" s="86">
        <v>0</v>
      </c>
      <c r="E113" s="67">
        <v>0</v>
      </c>
      <c r="F113" s="82">
        <v>0</v>
      </c>
      <c r="G113" s="67">
        <v>0</v>
      </c>
      <c r="H113" s="87">
        <v>0</v>
      </c>
      <c r="I113" s="67">
        <v>0</v>
      </c>
      <c r="J113" s="82">
        <v>0</v>
      </c>
      <c r="K113" s="67"/>
      <c r="L113" s="87"/>
    </row>
    <row r="114" spans="1:12">
      <c r="A114" s="55" t="s">
        <v>156</v>
      </c>
      <c r="B114" s="45" t="s">
        <v>157</v>
      </c>
      <c r="C114" s="86">
        <v>0</v>
      </c>
      <c r="D114" s="86">
        <v>0</v>
      </c>
      <c r="E114" s="67">
        <v>0</v>
      </c>
      <c r="F114" s="82">
        <v>0</v>
      </c>
      <c r="G114" s="67">
        <v>0</v>
      </c>
      <c r="H114" s="87">
        <v>0</v>
      </c>
      <c r="I114" s="67">
        <v>0</v>
      </c>
      <c r="J114" s="82">
        <v>0</v>
      </c>
      <c r="K114" s="67"/>
      <c r="L114" s="87"/>
    </row>
    <row r="115" spans="1:12">
      <c r="A115" s="55" t="s">
        <v>158</v>
      </c>
      <c r="B115" s="45" t="s">
        <v>159</v>
      </c>
      <c r="C115" s="86">
        <v>0</v>
      </c>
      <c r="D115" s="86">
        <v>0</v>
      </c>
      <c r="E115" s="67">
        <v>0</v>
      </c>
      <c r="F115" s="82">
        <v>0</v>
      </c>
      <c r="G115" s="67">
        <v>0</v>
      </c>
      <c r="H115" s="87">
        <v>0</v>
      </c>
      <c r="I115" s="67">
        <v>0</v>
      </c>
      <c r="J115" s="82">
        <v>0</v>
      </c>
      <c r="K115" s="67"/>
      <c r="L115" s="87"/>
    </row>
    <row r="116" spans="1:12">
      <c r="A116" s="55" t="s">
        <v>160</v>
      </c>
      <c r="B116" s="45" t="s">
        <v>161</v>
      </c>
      <c r="C116" s="86">
        <v>0</v>
      </c>
      <c r="D116" s="86">
        <v>0</v>
      </c>
      <c r="E116" s="67">
        <v>0</v>
      </c>
      <c r="F116" s="82">
        <v>0</v>
      </c>
      <c r="G116" s="67">
        <v>0</v>
      </c>
      <c r="H116" s="87">
        <v>0</v>
      </c>
      <c r="I116" s="67">
        <v>0</v>
      </c>
      <c r="J116" s="82">
        <v>0</v>
      </c>
      <c r="K116" s="67"/>
      <c r="L116" s="87"/>
    </row>
    <row r="117" spans="1:12">
      <c r="A117" s="55" t="s">
        <v>162</v>
      </c>
      <c r="B117" s="45" t="s">
        <v>163</v>
      </c>
      <c r="C117" s="86">
        <v>0</v>
      </c>
      <c r="D117" s="86">
        <v>0</v>
      </c>
      <c r="E117" s="67">
        <v>0</v>
      </c>
      <c r="F117" s="82">
        <v>0</v>
      </c>
      <c r="G117" s="67">
        <v>0</v>
      </c>
      <c r="H117" s="87">
        <v>0</v>
      </c>
      <c r="I117" s="67">
        <v>0</v>
      </c>
      <c r="J117" s="82">
        <v>0</v>
      </c>
      <c r="K117" s="67"/>
      <c r="L117" s="87"/>
    </row>
    <row r="118" spans="1:12">
      <c r="A118" s="55" t="s">
        <v>164</v>
      </c>
      <c r="B118" s="45" t="s">
        <v>165</v>
      </c>
      <c r="C118" s="86">
        <v>0</v>
      </c>
      <c r="D118" s="86">
        <v>0</v>
      </c>
      <c r="E118" s="67">
        <v>0</v>
      </c>
      <c r="F118" s="82">
        <v>0</v>
      </c>
      <c r="G118" s="67">
        <v>0</v>
      </c>
      <c r="H118" s="87">
        <v>0</v>
      </c>
      <c r="I118" s="67">
        <v>0</v>
      </c>
      <c r="J118" s="82">
        <v>0</v>
      </c>
      <c r="K118" s="67"/>
      <c r="L118" s="87"/>
    </row>
    <row r="119" spans="1:12">
      <c r="A119" s="55" t="s">
        <v>166</v>
      </c>
      <c r="B119" s="45" t="s">
        <v>167</v>
      </c>
      <c r="C119" s="86">
        <v>0</v>
      </c>
      <c r="D119" s="86">
        <v>0</v>
      </c>
      <c r="E119" s="67">
        <v>0</v>
      </c>
      <c r="F119" s="82">
        <v>0</v>
      </c>
      <c r="G119" s="67">
        <v>0</v>
      </c>
      <c r="H119" s="87">
        <v>0</v>
      </c>
      <c r="I119" s="67">
        <v>0</v>
      </c>
      <c r="J119" s="82">
        <v>0</v>
      </c>
      <c r="K119" s="67"/>
      <c r="L119" s="87"/>
    </row>
    <row r="120" spans="1:12">
      <c r="A120" s="55" t="s">
        <v>206</v>
      </c>
      <c r="B120" s="32" t="s">
        <v>90</v>
      </c>
      <c r="C120" s="108">
        <f>SUM(C121:C122)</f>
        <v>0</v>
      </c>
      <c r="D120" s="108">
        <f>SUM(D121:D122)</f>
        <v>0</v>
      </c>
      <c r="E120" s="105">
        <f t="shared" ref="E120:K120" si="43">SUM(E121:E122)</f>
        <v>0</v>
      </c>
      <c r="F120" s="108">
        <f t="shared" ref="F120" si="44">SUM(F121:F122)</f>
        <v>0</v>
      </c>
      <c r="G120" s="105">
        <f t="shared" si="43"/>
        <v>0</v>
      </c>
      <c r="H120" s="119">
        <f t="shared" ref="H120" si="45">SUM(H121:H122)</f>
        <v>0</v>
      </c>
      <c r="I120" s="105">
        <f t="shared" si="43"/>
        <v>0</v>
      </c>
      <c r="J120" s="106">
        <f t="shared" ref="J120" si="46">SUM(J121:J122)</f>
        <v>0</v>
      </c>
      <c r="K120" s="105">
        <f t="shared" si="43"/>
        <v>0</v>
      </c>
      <c r="L120" s="119">
        <v>0</v>
      </c>
    </row>
    <row r="121" spans="1:12">
      <c r="A121" s="55" t="s">
        <v>208</v>
      </c>
      <c r="B121" s="38" t="s">
        <v>91</v>
      </c>
      <c r="C121" s="86">
        <v>0</v>
      </c>
      <c r="D121" s="86">
        <v>0</v>
      </c>
      <c r="E121" s="67">
        <v>0</v>
      </c>
      <c r="F121" s="82">
        <v>0</v>
      </c>
      <c r="G121" s="67">
        <v>0</v>
      </c>
      <c r="H121" s="87">
        <v>0</v>
      </c>
      <c r="I121" s="67">
        <v>0</v>
      </c>
      <c r="J121" s="82">
        <v>0</v>
      </c>
      <c r="K121" s="67"/>
      <c r="L121" s="87"/>
    </row>
    <row r="122" spans="1:12">
      <c r="A122" s="55" t="s">
        <v>207</v>
      </c>
      <c r="B122" s="38" t="s">
        <v>92</v>
      </c>
      <c r="C122" s="86">
        <v>0</v>
      </c>
      <c r="D122" s="86">
        <v>0</v>
      </c>
      <c r="E122" s="67">
        <v>0</v>
      </c>
      <c r="F122" s="82">
        <v>0</v>
      </c>
      <c r="G122" s="67">
        <v>0</v>
      </c>
      <c r="H122" s="87">
        <v>0</v>
      </c>
      <c r="I122" s="67">
        <v>0</v>
      </c>
      <c r="J122" s="82">
        <v>0</v>
      </c>
      <c r="K122" s="67"/>
      <c r="L122" s="87"/>
    </row>
    <row r="123" spans="1:12">
      <c r="A123" s="55" t="s">
        <v>168</v>
      </c>
      <c r="B123" s="32" t="s">
        <v>93</v>
      </c>
      <c r="C123" s="108">
        <f>SUM(C124:C127)</f>
        <v>0</v>
      </c>
      <c r="D123" s="108">
        <f>SUM(D124:D127)</f>
        <v>0</v>
      </c>
      <c r="E123" s="105">
        <f t="shared" ref="E123:K123" si="47">SUM(E124:E127)</f>
        <v>0</v>
      </c>
      <c r="F123" s="108">
        <f t="shared" ref="F123" si="48">SUM(F124:F127)</f>
        <v>0</v>
      </c>
      <c r="G123" s="105">
        <f t="shared" si="47"/>
        <v>0</v>
      </c>
      <c r="H123" s="119">
        <f t="shared" ref="H123" si="49">SUM(H124:H127)</f>
        <v>0</v>
      </c>
      <c r="I123" s="105">
        <f t="shared" si="47"/>
        <v>0</v>
      </c>
      <c r="J123" s="106">
        <f t="shared" ref="J123" si="50">SUM(J124:J127)</f>
        <v>0</v>
      </c>
      <c r="K123" s="105">
        <f t="shared" si="47"/>
        <v>0</v>
      </c>
      <c r="L123" s="119">
        <v>0</v>
      </c>
    </row>
    <row r="124" spans="1:12">
      <c r="A124" s="55" t="s">
        <v>169</v>
      </c>
      <c r="B124" s="38" t="s">
        <v>170</v>
      </c>
      <c r="C124" s="86">
        <v>0</v>
      </c>
      <c r="D124" s="86">
        <v>0</v>
      </c>
      <c r="E124" s="67"/>
      <c r="F124" s="82"/>
      <c r="G124" s="67"/>
      <c r="H124" s="87"/>
      <c r="I124" s="67"/>
      <c r="J124" s="82"/>
      <c r="K124" s="67"/>
      <c r="L124" s="87"/>
    </row>
    <row r="125" spans="1:12">
      <c r="A125" s="56" t="s">
        <v>171</v>
      </c>
      <c r="B125" s="38" t="s">
        <v>94</v>
      </c>
      <c r="C125" s="86">
        <v>0</v>
      </c>
      <c r="D125" s="86">
        <v>0</v>
      </c>
      <c r="E125" s="67"/>
      <c r="F125" s="82"/>
      <c r="G125" s="67"/>
      <c r="H125" s="87"/>
      <c r="I125" s="67"/>
      <c r="J125" s="82"/>
      <c r="K125" s="67"/>
      <c r="L125" s="87"/>
    </row>
    <row r="126" spans="1:12">
      <c r="A126" s="57"/>
      <c r="B126" s="36" t="s">
        <v>40</v>
      </c>
      <c r="C126" s="86">
        <v>0</v>
      </c>
      <c r="D126" s="86">
        <v>0</v>
      </c>
      <c r="E126" s="67"/>
      <c r="F126" s="82"/>
      <c r="G126" s="67"/>
      <c r="H126" s="87"/>
      <c r="I126" s="67"/>
      <c r="J126" s="82"/>
      <c r="K126" s="67"/>
      <c r="L126" s="87"/>
    </row>
    <row r="127" spans="1:12" ht="10.8" thickBot="1">
      <c r="A127" s="58"/>
      <c r="B127" s="46" t="s">
        <v>40</v>
      </c>
      <c r="C127" s="86">
        <v>0</v>
      </c>
      <c r="D127" s="86">
        <v>0</v>
      </c>
      <c r="E127" s="69"/>
      <c r="F127" s="123"/>
      <c r="G127" s="69"/>
      <c r="H127" s="70"/>
      <c r="I127" s="69"/>
      <c r="J127" s="123"/>
      <c r="K127" s="69"/>
      <c r="L127" s="70"/>
    </row>
    <row r="128" spans="1:12" ht="10.8" thickBot="1"/>
    <row r="129" spans="1:12" s="113" customFormat="1" ht="12.6" thickBot="1">
      <c r="A129" s="110">
        <v>2</v>
      </c>
      <c r="B129" s="111" t="s">
        <v>211</v>
      </c>
      <c r="C129" s="112">
        <f>SUM(C15+C111+C120+C123)</f>
        <v>3011928645.8040009</v>
      </c>
      <c r="D129" s="112">
        <f>SUM(D15+D111+D120+D123)</f>
        <v>239828759.43000001</v>
      </c>
      <c r="E129" s="112">
        <f t="shared" ref="E129:L129" si="51">SUM(E15+E111+E120+E123)</f>
        <v>2976858275.1772547</v>
      </c>
      <c r="F129" s="112">
        <f t="shared" ref="F129" si="52">SUM(F15+F111+F120+F123)</f>
        <v>205193966.70039216</v>
      </c>
      <c r="G129" s="112">
        <f t="shared" si="51"/>
        <v>2887071001.5402889</v>
      </c>
      <c r="H129" s="112">
        <f t="shared" ref="H129" si="53">SUM(H15+H111+H120+H123)</f>
        <v>201163361.13017863</v>
      </c>
      <c r="I129" s="112">
        <f t="shared" si="51"/>
        <v>3050072678.6029682</v>
      </c>
      <c r="J129" s="112">
        <f t="shared" si="51"/>
        <v>387073378.98644191</v>
      </c>
      <c r="K129" s="112">
        <f t="shared" si="51"/>
        <v>3000772874</v>
      </c>
      <c r="L129" s="112">
        <f t="shared" si="51"/>
        <v>229545772</v>
      </c>
    </row>
    <row r="130" spans="1:12" ht="10.8" thickBot="1"/>
    <row r="131" spans="1:12">
      <c r="C131" s="252" t="s">
        <v>95</v>
      </c>
      <c r="D131" s="253"/>
      <c r="E131" s="253"/>
      <c r="F131" s="253"/>
      <c r="G131" s="254"/>
    </row>
    <row r="132" spans="1:12" ht="10.8" thickBot="1">
      <c r="C132" s="255"/>
      <c r="D132" s="256"/>
      <c r="E132" s="256"/>
      <c r="F132" s="256"/>
      <c r="G132" s="257"/>
    </row>
    <row r="133" spans="1:12" ht="10.8" thickBot="1">
      <c r="C133" s="71">
        <v>2008</v>
      </c>
      <c r="D133" s="72">
        <v>2009</v>
      </c>
      <c r="E133" s="72">
        <v>2010</v>
      </c>
      <c r="F133" s="72">
        <v>2011</v>
      </c>
      <c r="G133" s="72">
        <v>2012</v>
      </c>
    </row>
    <row r="134" spans="1:12" ht="10.8" thickBot="1">
      <c r="C134" s="128">
        <f>SUM(C129+D129)*100/(C129++'36 -COSTOS OPERATIVOS'!C129+'36 -COSTOS OPERATIVOS'!D129)</f>
        <v>31.121558498142953</v>
      </c>
      <c r="D134" s="128">
        <f>(E129+F129)*100/(E129+F129+'36 -COSTOS OPERATIVOS'!E129+'36 -COSTOS OPERATIVOS'!F129)</f>
        <v>30.201205468844535</v>
      </c>
      <c r="E134" s="128">
        <f>(G129+H129)*100/(G129+H129+'36 -COSTOS OPERATIVOS'!G129+'36 -COSTOS OPERATIVOS'!H129)</f>
        <v>29.284578503489058</v>
      </c>
      <c r="F134" s="128">
        <f>(I129+J129)*100/(I129+J129+'36 -COSTOS OPERATIVOS'!I129+'36 -COSTOS OPERATIVOS'!J129)</f>
        <v>27.979962704149788</v>
      </c>
      <c r="G134" s="128">
        <f>(K129+L129)*100/(K129+L129+'36 -COSTOS OPERATIVOS'!K129+'36 -COSTOS OPERATIVOS'!L129)</f>
        <v>25.207725537754158</v>
      </c>
    </row>
    <row r="135" spans="1:12">
      <c r="C135" s="75"/>
      <c r="D135" s="75"/>
      <c r="E135" s="75"/>
      <c r="F135" s="75"/>
      <c r="G135" s="76"/>
      <c r="I135" s="193"/>
    </row>
    <row r="136" spans="1:12" ht="10.8" thickBot="1">
      <c r="C136" s="75"/>
      <c r="D136" s="75"/>
      <c r="E136" s="75"/>
      <c r="F136" s="75"/>
      <c r="G136" s="76"/>
    </row>
    <row r="137" spans="1:12">
      <c r="C137" s="252" t="s">
        <v>218</v>
      </c>
      <c r="D137" s="253"/>
      <c r="E137" s="253"/>
      <c r="F137" s="253"/>
      <c r="G137" s="254"/>
    </row>
    <row r="138" spans="1:12" ht="10.8" thickBot="1">
      <c r="C138" s="255"/>
      <c r="D138" s="256"/>
      <c r="E138" s="256"/>
      <c r="F138" s="256"/>
      <c r="G138" s="257"/>
      <c r="I138" s="187"/>
    </row>
    <row r="139" spans="1:12" ht="10.8" thickBot="1">
      <c r="C139" s="71">
        <v>2008</v>
      </c>
      <c r="D139" s="72">
        <v>2009</v>
      </c>
      <c r="E139" s="72">
        <v>2010</v>
      </c>
      <c r="F139" s="72">
        <v>2011</v>
      </c>
      <c r="G139" s="72">
        <v>2012</v>
      </c>
    </row>
    <row r="140" spans="1:12" ht="10.8" thickBot="1">
      <c r="C140" s="73"/>
      <c r="D140" s="74"/>
      <c r="E140" s="74"/>
      <c r="F140" s="74"/>
      <c r="G140" s="74"/>
    </row>
    <row r="141" spans="1:12">
      <c r="C141" s="75"/>
      <c r="D141" s="75"/>
      <c r="E141" s="75"/>
      <c r="F141" s="75"/>
      <c r="G141" s="76"/>
    </row>
    <row r="142" spans="1:12" ht="10.8" thickBot="1">
      <c r="C142" s="76"/>
      <c r="D142" s="76"/>
      <c r="E142" s="76"/>
      <c r="F142" s="76"/>
      <c r="G142" s="76"/>
    </row>
    <row r="143" spans="1:12">
      <c r="C143" s="246" t="s">
        <v>219</v>
      </c>
      <c r="D143" s="247"/>
      <c r="E143" s="247"/>
      <c r="F143" s="247"/>
      <c r="G143" s="248"/>
    </row>
    <row r="144" spans="1:12" ht="10.8" thickBot="1">
      <c r="C144" s="249"/>
      <c r="D144" s="250"/>
      <c r="E144" s="250"/>
      <c r="F144" s="250"/>
      <c r="G144" s="251"/>
    </row>
    <row r="145" spans="1:12" ht="10.8" thickBot="1">
      <c r="C145" s="77">
        <v>2008</v>
      </c>
      <c r="D145" s="78">
        <v>2009</v>
      </c>
      <c r="E145" s="78">
        <v>2010</v>
      </c>
      <c r="F145" s="78">
        <v>2011</v>
      </c>
      <c r="G145" s="78">
        <v>2012</v>
      </c>
    </row>
    <row r="146" spans="1:12" ht="10.8" thickBot="1">
      <c r="C146" s="79"/>
      <c r="D146" s="80"/>
      <c r="E146" s="80"/>
      <c r="F146" s="80"/>
      <c r="G146" s="80"/>
    </row>
    <row r="147" spans="1:12" ht="10.8" thickBot="1">
      <c r="F147" s="187">
        <v>0.03</v>
      </c>
    </row>
    <row r="148" spans="1:12" ht="10.8" thickBot="1">
      <c r="A148" s="224" t="s">
        <v>175</v>
      </c>
      <c r="B148" s="227" t="s">
        <v>176</v>
      </c>
      <c r="C148" s="230" t="s">
        <v>232</v>
      </c>
      <c r="D148" s="231"/>
      <c r="E148" s="231"/>
      <c r="F148" s="231"/>
      <c r="G148" s="231"/>
      <c r="H148" s="231"/>
      <c r="I148" s="231"/>
      <c r="J148" s="231"/>
      <c r="K148" s="231"/>
      <c r="L148" s="232"/>
    </row>
    <row r="149" spans="1:12" ht="10.8" thickBot="1">
      <c r="A149" s="225"/>
      <c r="B149" s="228"/>
      <c r="C149" s="233">
        <v>2013</v>
      </c>
      <c r="D149" s="234"/>
      <c r="E149" s="233">
        <v>2014</v>
      </c>
      <c r="F149" s="234"/>
      <c r="G149" s="233">
        <v>2015</v>
      </c>
      <c r="H149" s="234"/>
      <c r="I149" s="233">
        <v>2016</v>
      </c>
      <c r="J149" s="234"/>
      <c r="K149" s="233">
        <v>2017</v>
      </c>
      <c r="L149" s="234"/>
    </row>
    <row r="150" spans="1:12" ht="10.8" thickBot="1">
      <c r="A150" s="226"/>
      <c r="B150" s="229"/>
      <c r="C150" s="64" t="s">
        <v>172</v>
      </c>
      <c r="D150" s="65" t="s">
        <v>173</v>
      </c>
      <c r="E150" s="66" t="s">
        <v>172</v>
      </c>
      <c r="F150" s="65" t="s">
        <v>173</v>
      </c>
      <c r="G150" s="66" t="s">
        <v>172</v>
      </c>
      <c r="H150" s="65" t="s">
        <v>173</v>
      </c>
      <c r="I150" s="66" t="s">
        <v>172</v>
      </c>
      <c r="J150" s="65" t="s">
        <v>173</v>
      </c>
      <c r="K150" s="66" t="s">
        <v>172</v>
      </c>
      <c r="L150" s="65" t="s">
        <v>173</v>
      </c>
    </row>
    <row r="151" spans="1:12" ht="10.8" thickBot="1">
      <c r="A151" s="52" t="s">
        <v>122</v>
      </c>
      <c r="B151" s="8" t="s">
        <v>210</v>
      </c>
      <c r="C151" s="124">
        <f t="shared" ref="C151:L151" si="54">SUM(C152+C203+C242)</f>
        <v>3122268837</v>
      </c>
      <c r="D151" s="118">
        <f t="shared" si="54"/>
        <v>507073356</v>
      </c>
      <c r="E151" s="116">
        <f t="shared" si="54"/>
        <v>3444269685.2800002</v>
      </c>
      <c r="F151" s="118">
        <f t="shared" si="54"/>
        <v>503681667.63</v>
      </c>
      <c r="G151" s="109">
        <f t="shared" si="54"/>
        <v>3516756401.9124999</v>
      </c>
      <c r="H151" s="118">
        <f t="shared" si="54"/>
        <v>516877527.65889996</v>
      </c>
      <c r="I151" s="109">
        <f t="shared" si="54"/>
        <v>3604469878.7698746</v>
      </c>
      <c r="J151" s="118">
        <f t="shared" si="54"/>
        <v>530448263.48866701</v>
      </c>
      <c r="K151" s="109">
        <f t="shared" si="54"/>
        <v>3710004759.932971</v>
      </c>
      <c r="L151" s="109">
        <f t="shared" si="54"/>
        <v>543574656.61665916</v>
      </c>
    </row>
    <row r="152" spans="1:12">
      <c r="A152" s="53" t="s">
        <v>121</v>
      </c>
      <c r="B152" s="32" t="s">
        <v>13</v>
      </c>
      <c r="C152" s="105">
        <f t="shared" ref="C152:L152" si="55">SUM(C153+C172+C182+C188+C197)</f>
        <v>1676913667</v>
      </c>
      <c r="D152" s="119">
        <f t="shared" si="55"/>
        <v>0</v>
      </c>
      <c r="E152" s="117">
        <f t="shared" si="55"/>
        <v>1952811278.7500002</v>
      </c>
      <c r="F152" s="119">
        <f t="shared" si="55"/>
        <v>0</v>
      </c>
      <c r="G152" s="105">
        <f t="shared" si="55"/>
        <v>2009146401.9124999</v>
      </c>
      <c r="H152" s="119">
        <f t="shared" si="55"/>
        <v>0</v>
      </c>
      <c r="I152" s="105">
        <f t="shared" si="55"/>
        <v>2067171578.7698748</v>
      </c>
      <c r="J152" s="119">
        <f t="shared" si="55"/>
        <v>0</v>
      </c>
      <c r="K152" s="105">
        <f t="shared" si="55"/>
        <v>2126937510.932971</v>
      </c>
      <c r="L152" s="119">
        <f t="shared" si="55"/>
        <v>0</v>
      </c>
    </row>
    <row r="153" spans="1:12">
      <c r="A153" s="54" t="s">
        <v>120</v>
      </c>
      <c r="B153" s="33" t="s">
        <v>14</v>
      </c>
      <c r="C153" s="105">
        <f t="shared" ref="C153:L153" si="56">SUM(C154:C171)</f>
        <v>737787496</v>
      </c>
      <c r="D153" s="119">
        <f t="shared" si="56"/>
        <v>0</v>
      </c>
      <c r="E153" s="117">
        <f t="shared" si="56"/>
        <v>803263246.82000005</v>
      </c>
      <c r="F153" s="119">
        <f t="shared" si="56"/>
        <v>0</v>
      </c>
      <c r="G153" s="105">
        <f t="shared" si="56"/>
        <v>825111929.02460003</v>
      </c>
      <c r="H153" s="119">
        <f t="shared" si="56"/>
        <v>0</v>
      </c>
      <c r="I153" s="105">
        <f t="shared" si="56"/>
        <v>847616071.69533777</v>
      </c>
      <c r="J153" s="119">
        <f>SUM(J154:J171)</f>
        <v>0</v>
      </c>
      <c r="K153" s="105">
        <f t="shared" si="56"/>
        <v>870795338.64619792</v>
      </c>
      <c r="L153" s="119">
        <f t="shared" si="56"/>
        <v>0</v>
      </c>
    </row>
    <row r="154" spans="1:12">
      <c r="A154" s="54" t="s">
        <v>102</v>
      </c>
      <c r="B154" s="34" t="s">
        <v>15</v>
      </c>
      <c r="C154" s="223">
        <v>546169621</v>
      </c>
      <c r="D154" s="87">
        <v>0</v>
      </c>
      <c r="E154" s="126">
        <f>+C154*3%+C154</f>
        <v>562554709.63</v>
      </c>
      <c r="F154" s="126">
        <f t="shared" ref="F154:L154" si="57">+D154*$F$147+D154</f>
        <v>0</v>
      </c>
      <c r="G154" s="126">
        <f t="shared" si="57"/>
        <v>579431350.91890001</v>
      </c>
      <c r="H154" s="126">
        <f t="shared" si="57"/>
        <v>0</v>
      </c>
      <c r="I154" s="126">
        <f t="shared" si="57"/>
        <v>596814291.44646704</v>
      </c>
      <c r="J154" s="126">
        <f t="shared" si="57"/>
        <v>0</v>
      </c>
      <c r="K154" s="126">
        <f t="shared" si="57"/>
        <v>614718720.18986106</v>
      </c>
      <c r="L154" s="126">
        <f t="shared" si="57"/>
        <v>0</v>
      </c>
    </row>
    <row r="155" spans="1:12">
      <c r="A155" s="55" t="s">
        <v>103</v>
      </c>
      <c r="B155" s="35" t="s">
        <v>16</v>
      </c>
      <c r="C155" s="223">
        <v>0</v>
      </c>
      <c r="D155" s="87">
        <v>0</v>
      </c>
      <c r="E155" s="126">
        <f t="shared" ref="E155:E169" si="58">+C155*$F$147+C155</f>
        <v>0</v>
      </c>
      <c r="F155" s="87">
        <v>0</v>
      </c>
      <c r="G155" s="126">
        <f t="shared" ref="G155:G165" si="59">+E155*$F$147+E155</f>
        <v>0</v>
      </c>
      <c r="H155" s="87">
        <v>0</v>
      </c>
      <c r="I155" s="126">
        <f t="shared" ref="I155:I165" si="60">+G155*$F$147+G155</f>
        <v>0</v>
      </c>
      <c r="J155" s="87">
        <v>0</v>
      </c>
      <c r="K155" s="126">
        <f t="shared" ref="K155:K165" si="61">+I155*$F$147+I155</f>
        <v>0</v>
      </c>
      <c r="L155" s="87">
        <v>0</v>
      </c>
    </row>
    <row r="156" spans="1:12">
      <c r="A156" s="54" t="s">
        <v>104</v>
      </c>
      <c r="B156" s="34" t="s">
        <v>17</v>
      </c>
      <c r="C156" s="223">
        <v>0</v>
      </c>
      <c r="D156" s="87">
        <v>0</v>
      </c>
      <c r="E156" s="126">
        <f t="shared" si="58"/>
        <v>0</v>
      </c>
      <c r="F156" s="87">
        <v>0</v>
      </c>
      <c r="G156" s="126">
        <f t="shared" si="59"/>
        <v>0</v>
      </c>
      <c r="H156" s="87">
        <v>0</v>
      </c>
      <c r="I156" s="126">
        <f t="shared" si="60"/>
        <v>0</v>
      </c>
      <c r="J156" s="87">
        <v>0</v>
      </c>
      <c r="K156" s="126">
        <f t="shared" si="61"/>
        <v>0</v>
      </c>
      <c r="L156" s="87">
        <v>0</v>
      </c>
    </row>
    <row r="157" spans="1:12">
      <c r="A157" s="54" t="s">
        <v>105</v>
      </c>
      <c r="B157" s="34" t="s">
        <v>18</v>
      </c>
      <c r="C157" s="223">
        <v>6413150</v>
      </c>
      <c r="D157" s="87">
        <v>0</v>
      </c>
      <c r="E157" s="126">
        <f t="shared" si="58"/>
        <v>6605544.5</v>
      </c>
      <c r="F157" s="87">
        <v>0</v>
      </c>
      <c r="G157" s="126">
        <f t="shared" si="59"/>
        <v>6803710.835</v>
      </c>
      <c r="H157" s="87">
        <v>0</v>
      </c>
      <c r="I157" s="126">
        <f t="shared" si="60"/>
        <v>7007822.1600500001</v>
      </c>
      <c r="J157" s="87">
        <v>0</v>
      </c>
      <c r="K157" s="126">
        <f t="shared" si="61"/>
        <v>7218056.8248514999</v>
      </c>
      <c r="L157" s="87">
        <v>0</v>
      </c>
    </row>
    <row r="158" spans="1:12">
      <c r="A158" s="54" t="s">
        <v>106</v>
      </c>
      <c r="B158" s="34" t="s">
        <v>19</v>
      </c>
      <c r="C158" s="223">
        <v>4719491</v>
      </c>
      <c r="D158" s="87">
        <v>0</v>
      </c>
      <c r="E158" s="126">
        <f t="shared" si="58"/>
        <v>4861075.7300000004</v>
      </c>
      <c r="F158" s="87">
        <v>0</v>
      </c>
      <c r="G158" s="126">
        <f t="shared" si="59"/>
        <v>5006908.0019000005</v>
      </c>
      <c r="H158" s="87">
        <v>0</v>
      </c>
      <c r="I158" s="126">
        <f t="shared" si="60"/>
        <v>5157115.2419570005</v>
      </c>
      <c r="J158" s="87">
        <v>0</v>
      </c>
      <c r="K158" s="126">
        <f t="shared" si="61"/>
        <v>5311828.6992157102</v>
      </c>
      <c r="L158" s="87">
        <v>0</v>
      </c>
    </row>
    <row r="159" spans="1:12">
      <c r="A159" s="54" t="s">
        <v>107</v>
      </c>
      <c r="B159" s="35" t="s">
        <v>20</v>
      </c>
      <c r="C159" s="223">
        <v>13367598</v>
      </c>
      <c r="D159" s="87">
        <v>0</v>
      </c>
      <c r="E159" s="126">
        <f t="shared" si="58"/>
        <v>13768625.939999999</v>
      </c>
      <c r="F159" s="87">
        <v>0</v>
      </c>
      <c r="G159" s="126">
        <f t="shared" si="59"/>
        <v>14181684.7182</v>
      </c>
      <c r="H159" s="87">
        <v>0</v>
      </c>
      <c r="I159" s="126">
        <f t="shared" si="60"/>
        <v>14607135.259746</v>
      </c>
      <c r="J159" s="87">
        <v>0</v>
      </c>
      <c r="K159" s="126">
        <f t="shared" si="61"/>
        <v>15045349.317538381</v>
      </c>
      <c r="L159" s="87">
        <v>0</v>
      </c>
    </row>
    <row r="160" spans="1:12">
      <c r="A160" s="54" t="s">
        <v>108</v>
      </c>
      <c r="B160" s="35" t="s">
        <v>21</v>
      </c>
      <c r="C160" s="223">
        <v>0</v>
      </c>
      <c r="D160" s="87">
        <v>0</v>
      </c>
      <c r="E160" s="126">
        <f t="shared" si="58"/>
        <v>0</v>
      </c>
      <c r="F160" s="87">
        <v>0</v>
      </c>
      <c r="G160" s="126">
        <f t="shared" si="59"/>
        <v>0</v>
      </c>
      <c r="H160" s="87">
        <v>0</v>
      </c>
      <c r="I160" s="126">
        <f t="shared" si="60"/>
        <v>0</v>
      </c>
      <c r="J160" s="87">
        <v>0</v>
      </c>
      <c r="K160" s="126">
        <f t="shared" si="61"/>
        <v>0</v>
      </c>
      <c r="L160" s="87">
        <v>0</v>
      </c>
    </row>
    <row r="161" spans="1:12">
      <c r="A161" s="54" t="s">
        <v>108</v>
      </c>
      <c r="B161" s="35" t="s">
        <v>22</v>
      </c>
      <c r="C161" s="223">
        <v>23674237</v>
      </c>
      <c r="D161" s="87">
        <v>0</v>
      </c>
      <c r="E161" s="126">
        <f t="shared" si="58"/>
        <v>24384464.109999999</v>
      </c>
      <c r="F161" s="87">
        <v>0</v>
      </c>
      <c r="G161" s="126">
        <f t="shared" si="59"/>
        <v>25115998.033299997</v>
      </c>
      <c r="H161" s="87">
        <v>0</v>
      </c>
      <c r="I161" s="126">
        <f t="shared" si="60"/>
        <v>25869477.974298999</v>
      </c>
      <c r="J161" s="87">
        <v>0</v>
      </c>
      <c r="K161" s="126">
        <f t="shared" si="61"/>
        <v>26645562.313527968</v>
      </c>
      <c r="L161" s="87">
        <v>0</v>
      </c>
    </row>
    <row r="162" spans="1:12">
      <c r="A162" s="54" t="s">
        <v>109</v>
      </c>
      <c r="B162" s="34" t="s">
        <v>23</v>
      </c>
      <c r="C162" s="223">
        <v>50658127</v>
      </c>
      <c r="D162" s="87">
        <v>0</v>
      </c>
      <c r="E162" s="126">
        <f t="shared" si="58"/>
        <v>52177870.810000002</v>
      </c>
      <c r="F162" s="87">
        <v>0</v>
      </c>
      <c r="G162" s="126">
        <f t="shared" si="59"/>
        <v>53743206.934300005</v>
      </c>
      <c r="H162" s="87">
        <v>0</v>
      </c>
      <c r="I162" s="126">
        <f t="shared" si="60"/>
        <v>55355503.142329007</v>
      </c>
      <c r="J162" s="87">
        <v>0</v>
      </c>
      <c r="K162" s="126">
        <f t="shared" si="61"/>
        <v>57016168.236598879</v>
      </c>
      <c r="L162" s="87">
        <v>0</v>
      </c>
    </row>
    <row r="163" spans="1:12">
      <c r="A163" s="54" t="s">
        <v>110</v>
      </c>
      <c r="B163" s="34" t="s">
        <v>24</v>
      </c>
      <c r="C163" s="223">
        <v>23518782</v>
      </c>
      <c r="D163" s="87">
        <v>0</v>
      </c>
      <c r="E163" s="126">
        <f t="shared" si="58"/>
        <v>24224345.460000001</v>
      </c>
      <c r="F163" s="87">
        <v>0</v>
      </c>
      <c r="G163" s="126">
        <f t="shared" si="59"/>
        <v>24951075.823800001</v>
      </c>
      <c r="H163" s="87">
        <v>0</v>
      </c>
      <c r="I163" s="126">
        <f t="shared" si="60"/>
        <v>25699608.098514002</v>
      </c>
      <c r="J163" s="87">
        <v>0</v>
      </c>
      <c r="K163" s="126">
        <f t="shared" si="61"/>
        <v>26470596.341469422</v>
      </c>
      <c r="L163" s="87">
        <v>0</v>
      </c>
    </row>
    <row r="164" spans="1:12">
      <c r="A164" s="54" t="s">
        <v>111</v>
      </c>
      <c r="B164" s="34" t="s">
        <v>25</v>
      </c>
      <c r="C164" s="223">
        <v>19132000</v>
      </c>
      <c r="D164" s="87">
        <v>0</v>
      </c>
      <c r="E164" s="126">
        <f t="shared" si="58"/>
        <v>19705960</v>
      </c>
      <c r="F164" s="87">
        <v>0</v>
      </c>
      <c r="G164" s="126">
        <f t="shared" si="59"/>
        <v>20297138.800000001</v>
      </c>
      <c r="H164" s="87">
        <v>0</v>
      </c>
      <c r="I164" s="126">
        <f t="shared" si="60"/>
        <v>20906052.964000002</v>
      </c>
      <c r="J164" s="87">
        <v>0</v>
      </c>
      <c r="K164" s="126">
        <f t="shared" si="61"/>
        <v>21533234.552920002</v>
      </c>
      <c r="L164" s="87">
        <v>0</v>
      </c>
    </row>
    <row r="165" spans="1:12">
      <c r="A165" s="54" t="s">
        <v>112</v>
      </c>
      <c r="B165" s="34" t="s">
        <v>26</v>
      </c>
      <c r="C165" s="223">
        <v>35400</v>
      </c>
      <c r="D165" s="87">
        <v>0</v>
      </c>
      <c r="E165" s="126">
        <f t="shared" si="58"/>
        <v>36462</v>
      </c>
      <c r="F165" s="87">
        <v>0</v>
      </c>
      <c r="G165" s="126">
        <f t="shared" si="59"/>
        <v>37555.86</v>
      </c>
      <c r="H165" s="87">
        <v>0</v>
      </c>
      <c r="I165" s="126">
        <f t="shared" si="60"/>
        <v>38682.535799999998</v>
      </c>
      <c r="J165" s="87">
        <v>0</v>
      </c>
      <c r="K165" s="126">
        <f t="shared" si="61"/>
        <v>39843.011873999996</v>
      </c>
      <c r="L165" s="87">
        <v>0</v>
      </c>
    </row>
    <row r="166" spans="1:12">
      <c r="A166" s="55"/>
      <c r="B166" s="81" t="s">
        <v>222</v>
      </c>
      <c r="C166" s="223">
        <v>30710402</v>
      </c>
      <c r="D166" s="87">
        <v>0</v>
      </c>
      <c r="E166" s="126">
        <v>74973840</v>
      </c>
      <c r="F166" s="87">
        <v>0</v>
      </c>
      <c r="G166" s="126">
        <v>74973840</v>
      </c>
      <c r="H166" s="87">
        <v>0</v>
      </c>
      <c r="I166" s="126">
        <v>74973840</v>
      </c>
      <c r="J166" s="87">
        <v>0</v>
      </c>
      <c r="K166" s="126">
        <v>74973840</v>
      </c>
      <c r="L166" s="87">
        <v>0</v>
      </c>
    </row>
    <row r="167" spans="1:12">
      <c r="A167" s="55"/>
      <c r="B167" s="81" t="s">
        <v>223</v>
      </c>
      <c r="C167" s="223">
        <v>4603714</v>
      </c>
      <c r="D167" s="87">
        <v>0</v>
      </c>
      <c r="E167" s="126">
        <f t="shared" si="58"/>
        <v>4741825.42</v>
      </c>
      <c r="F167" s="87">
        <v>0</v>
      </c>
      <c r="G167" s="126">
        <f t="shared" ref="G167:G169" si="62">+E167*$F$147+E167</f>
        <v>4884080.1825999999</v>
      </c>
      <c r="H167" s="87">
        <v>0</v>
      </c>
      <c r="I167" s="126">
        <f t="shared" ref="I167:I169" si="63">+G167*$F$147+G167</f>
        <v>5030602.5880779997</v>
      </c>
      <c r="J167" s="87">
        <v>0</v>
      </c>
      <c r="K167" s="126">
        <f t="shared" ref="K167:K169" si="64">+I167*$F$147+I167</f>
        <v>5181520.6657203399</v>
      </c>
      <c r="L167" s="87">
        <v>0</v>
      </c>
    </row>
    <row r="168" spans="1:12">
      <c r="A168" s="55"/>
      <c r="B168" s="81" t="s">
        <v>224</v>
      </c>
      <c r="C168" s="223">
        <v>12412484</v>
      </c>
      <c r="D168" s="87">
        <v>0</v>
      </c>
      <c r="E168" s="126">
        <f t="shared" si="58"/>
        <v>12784858.52</v>
      </c>
      <c r="F168" s="87">
        <v>0</v>
      </c>
      <c r="G168" s="126">
        <f t="shared" si="62"/>
        <v>13168404.275599999</v>
      </c>
      <c r="H168" s="87">
        <v>0</v>
      </c>
      <c r="I168" s="126">
        <f t="shared" si="63"/>
        <v>13563456.403867999</v>
      </c>
      <c r="J168" s="87">
        <v>0</v>
      </c>
      <c r="K168" s="126">
        <f t="shared" si="64"/>
        <v>13970360.09598404</v>
      </c>
      <c r="L168" s="87">
        <v>0</v>
      </c>
    </row>
    <row r="169" spans="1:12">
      <c r="A169" s="55"/>
      <c r="B169" s="81" t="s">
        <v>233</v>
      </c>
      <c r="C169" s="223">
        <v>2372490</v>
      </c>
      <c r="D169" s="87">
        <v>0</v>
      </c>
      <c r="E169" s="126">
        <f t="shared" si="58"/>
        <v>2443664.7000000002</v>
      </c>
      <c r="F169" s="87">
        <v>0</v>
      </c>
      <c r="G169" s="126">
        <f t="shared" si="62"/>
        <v>2516974.6410000003</v>
      </c>
      <c r="H169" s="87">
        <v>0</v>
      </c>
      <c r="I169" s="126">
        <f t="shared" si="63"/>
        <v>2592483.8802300002</v>
      </c>
      <c r="J169" s="87">
        <v>0</v>
      </c>
      <c r="K169" s="126">
        <f t="shared" si="64"/>
        <v>2670258.3966369</v>
      </c>
      <c r="L169" s="87">
        <v>0</v>
      </c>
    </row>
    <row r="170" spans="1:12">
      <c r="A170" s="55"/>
      <c r="B170" s="36" t="s">
        <v>27</v>
      </c>
      <c r="C170" s="223">
        <v>0</v>
      </c>
      <c r="D170" s="87">
        <v>0</v>
      </c>
      <c r="E170" s="126">
        <v>0</v>
      </c>
      <c r="F170" s="87">
        <v>0</v>
      </c>
      <c r="G170" s="83">
        <v>0</v>
      </c>
      <c r="H170" s="87">
        <v>0</v>
      </c>
      <c r="I170" s="83">
        <v>0</v>
      </c>
      <c r="J170" s="87">
        <v>0</v>
      </c>
      <c r="K170" s="83"/>
      <c r="L170" s="87">
        <v>0</v>
      </c>
    </row>
    <row r="171" spans="1:12">
      <c r="A171" s="55"/>
      <c r="B171" s="36" t="s">
        <v>27</v>
      </c>
      <c r="C171" s="223">
        <v>0</v>
      </c>
      <c r="D171" s="87">
        <v>0</v>
      </c>
      <c r="E171" s="126">
        <v>0</v>
      </c>
      <c r="F171" s="87">
        <v>0</v>
      </c>
      <c r="G171" s="83">
        <v>0</v>
      </c>
      <c r="H171" s="87">
        <v>0</v>
      </c>
      <c r="I171" s="83">
        <v>0</v>
      </c>
      <c r="J171" s="87">
        <v>0</v>
      </c>
      <c r="K171" s="83">
        <v>0</v>
      </c>
      <c r="L171" s="87">
        <v>0</v>
      </c>
    </row>
    <row r="172" spans="1:12">
      <c r="A172" s="54" t="s">
        <v>177</v>
      </c>
      <c r="B172" s="37" t="s">
        <v>28</v>
      </c>
      <c r="C172" s="216">
        <f t="shared" ref="C172:L172" si="65">SUM(C173:C181)</f>
        <v>0</v>
      </c>
      <c r="D172" s="119">
        <f t="shared" si="65"/>
        <v>0</v>
      </c>
      <c r="E172" s="106">
        <f t="shared" si="65"/>
        <v>0</v>
      </c>
      <c r="F172" s="119">
        <f t="shared" si="65"/>
        <v>0</v>
      </c>
      <c r="G172" s="108">
        <f t="shared" si="65"/>
        <v>0</v>
      </c>
      <c r="H172" s="119">
        <f t="shared" si="65"/>
        <v>0</v>
      </c>
      <c r="I172" s="108">
        <f t="shared" si="65"/>
        <v>0</v>
      </c>
      <c r="J172" s="119">
        <f t="shared" si="65"/>
        <v>0</v>
      </c>
      <c r="K172" s="108">
        <v>0</v>
      </c>
      <c r="L172" s="119">
        <f t="shared" si="65"/>
        <v>0</v>
      </c>
    </row>
    <row r="173" spans="1:12">
      <c r="A173" s="54" t="s">
        <v>197</v>
      </c>
      <c r="B173" s="35" t="s">
        <v>29</v>
      </c>
      <c r="C173" s="125">
        <v>0</v>
      </c>
      <c r="D173" s="87">
        <v>0</v>
      </c>
      <c r="E173" s="126">
        <v>0</v>
      </c>
      <c r="F173" s="87">
        <v>0</v>
      </c>
      <c r="G173" s="83">
        <v>0</v>
      </c>
      <c r="H173" s="87">
        <v>0</v>
      </c>
      <c r="I173" s="83">
        <v>0</v>
      </c>
      <c r="J173" s="87">
        <v>0</v>
      </c>
      <c r="K173" s="83">
        <v>0</v>
      </c>
      <c r="L173" s="87">
        <v>0</v>
      </c>
    </row>
    <row r="174" spans="1:12">
      <c r="A174" s="54" t="s">
        <v>198</v>
      </c>
      <c r="B174" s="35" t="s">
        <v>30</v>
      </c>
      <c r="C174" s="125">
        <v>0</v>
      </c>
      <c r="D174" s="87">
        <v>0</v>
      </c>
      <c r="E174" s="126">
        <v>0</v>
      </c>
      <c r="F174" s="87">
        <v>0</v>
      </c>
      <c r="G174" s="83">
        <v>0</v>
      </c>
      <c r="H174" s="87">
        <v>0</v>
      </c>
      <c r="I174" s="83">
        <v>0</v>
      </c>
      <c r="J174" s="87">
        <v>0</v>
      </c>
      <c r="K174" s="83">
        <v>0</v>
      </c>
      <c r="L174" s="87">
        <v>0</v>
      </c>
    </row>
    <row r="175" spans="1:12">
      <c r="A175" s="54" t="s">
        <v>199</v>
      </c>
      <c r="B175" s="35" t="s">
        <v>31</v>
      </c>
      <c r="C175" s="125">
        <v>0</v>
      </c>
      <c r="D175" s="87">
        <v>0</v>
      </c>
      <c r="E175" s="126">
        <v>0</v>
      </c>
      <c r="F175" s="87">
        <v>0</v>
      </c>
      <c r="G175" s="83">
        <v>0</v>
      </c>
      <c r="H175" s="87">
        <v>0</v>
      </c>
      <c r="I175" s="83">
        <v>0</v>
      </c>
      <c r="J175" s="87">
        <v>0</v>
      </c>
      <c r="K175" s="83">
        <v>0</v>
      </c>
      <c r="L175" s="87">
        <v>0</v>
      </c>
    </row>
    <row r="176" spans="1:12">
      <c r="A176" s="54" t="s">
        <v>113</v>
      </c>
      <c r="B176" s="35" t="s">
        <v>32</v>
      </c>
      <c r="C176" s="125">
        <v>0</v>
      </c>
      <c r="D176" s="87">
        <v>0</v>
      </c>
      <c r="E176" s="126">
        <v>0</v>
      </c>
      <c r="F176" s="87">
        <v>0</v>
      </c>
      <c r="G176" s="83">
        <v>0</v>
      </c>
      <c r="H176" s="87">
        <v>0</v>
      </c>
      <c r="I176" s="83">
        <v>0</v>
      </c>
      <c r="J176" s="87">
        <v>0</v>
      </c>
      <c r="K176" s="83">
        <v>0</v>
      </c>
      <c r="L176" s="87">
        <v>0</v>
      </c>
    </row>
    <row r="177" spans="1:12">
      <c r="A177" s="54" t="s">
        <v>200</v>
      </c>
      <c r="B177" s="35" t="s">
        <v>33</v>
      </c>
      <c r="C177" s="125">
        <v>0</v>
      </c>
      <c r="D177" s="87">
        <v>0</v>
      </c>
      <c r="E177" s="126">
        <v>0</v>
      </c>
      <c r="F177" s="87">
        <v>0</v>
      </c>
      <c r="G177" s="83">
        <v>0</v>
      </c>
      <c r="H177" s="87">
        <v>0</v>
      </c>
      <c r="I177" s="83">
        <v>0</v>
      </c>
      <c r="J177" s="87">
        <v>0</v>
      </c>
      <c r="K177" s="83">
        <v>0</v>
      </c>
      <c r="L177" s="87">
        <v>0</v>
      </c>
    </row>
    <row r="178" spans="1:12">
      <c r="A178" s="54" t="s">
        <v>201</v>
      </c>
      <c r="B178" s="35" t="s">
        <v>34</v>
      </c>
      <c r="C178" s="125">
        <v>0</v>
      </c>
      <c r="D178" s="87">
        <v>0</v>
      </c>
      <c r="E178" s="126">
        <v>0</v>
      </c>
      <c r="F178" s="87">
        <v>0</v>
      </c>
      <c r="G178" s="83">
        <v>0</v>
      </c>
      <c r="H178" s="87">
        <v>0</v>
      </c>
      <c r="I178" s="83">
        <v>0</v>
      </c>
      <c r="J178" s="87">
        <v>0</v>
      </c>
      <c r="K178" s="83">
        <v>0</v>
      </c>
      <c r="L178" s="87">
        <v>0</v>
      </c>
    </row>
    <row r="179" spans="1:12">
      <c r="A179" s="55"/>
      <c r="B179" s="36" t="s">
        <v>27</v>
      </c>
      <c r="C179" s="125">
        <v>0</v>
      </c>
      <c r="D179" s="87">
        <v>0</v>
      </c>
      <c r="E179" s="126">
        <v>0</v>
      </c>
      <c r="F179" s="87">
        <v>0</v>
      </c>
      <c r="G179" s="83">
        <v>0</v>
      </c>
      <c r="H179" s="87">
        <v>0</v>
      </c>
      <c r="I179" s="83">
        <v>0</v>
      </c>
      <c r="J179" s="87">
        <v>0</v>
      </c>
      <c r="K179" s="83">
        <v>0</v>
      </c>
      <c r="L179" s="87">
        <v>0</v>
      </c>
    </row>
    <row r="180" spans="1:12">
      <c r="A180" s="55"/>
      <c r="B180" s="36" t="s">
        <v>27</v>
      </c>
      <c r="C180" s="125">
        <v>0</v>
      </c>
      <c r="D180" s="87">
        <v>0</v>
      </c>
      <c r="E180" s="126">
        <v>0</v>
      </c>
      <c r="F180" s="87">
        <v>0</v>
      </c>
      <c r="G180" s="83">
        <v>0</v>
      </c>
      <c r="H180" s="87">
        <v>0</v>
      </c>
      <c r="I180" s="83">
        <v>0</v>
      </c>
      <c r="J180" s="87">
        <v>0</v>
      </c>
      <c r="K180" s="83">
        <v>0</v>
      </c>
      <c r="L180" s="87">
        <v>0</v>
      </c>
    </row>
    <row r="181" spans="1:12">
      <c r="A181" s="55"/>
      <c r="B181" s="36" t="s">
        <v>27</v>
      </c>
      <c r="C181" s="125">
        <v>0</v>
      </c>
      <c r="D181" s="87">
        <v>0</v>
      </c>
      <c r="E181" s="126">
        <v>0</v>
      </c>
      <c r="F181" s="87">
        <v>0</v>
      </c>
      <c r="G181" s="83">
        <v>0</v>
      </c>
      <c r="H181" s="87">
        <v>0</v>
      </c>
      <c r="I181" s="83">
        <v>0</v>
      </c>
      <c r="J181" s="87">
        <v>0</v>
      </c>
      <c r="K181" s="83">
        <v>0</v>
      </c>
      <c r="L181" s="87">
        <v>0</v>
      </c>
    </row>
    <row r="182" spans="1:12">
      <c r="A182" s="54" t="s">
        <v>114</v>
      </c>
      <c r="B182" s="33" t="s">
        <v>35</v>
      </c>
      <c r="C182" s="105">
        <f t="shared" ref="C182:L182" si="66">SUM(C183:C187)</f>
        <v>717526140</v>
      </c>
      <c r="D182" s="119">
        <f t="shared" si="66"/>
        <v>0</v>
      </c>
      <c r="E182" s="106">
        <f t="shared" si="66"/>
        <v>921300000</v>
      </c>
      <c r="F182" s="119">
        <f t="shared" si="66"/>
        <v>0</v>
      </c>
      <c r="G182" s="108">
        <f t="shared" si="66"/>
        <v>948939000</v>
      </c>
      <c r="H182" s="119">
        <f t="shared" si="66"/>
        <v>0</v>
      </c>
      <c r="I182" s="108">
        <f t="shared" si="66"/>
        <v>977407170</v>
      </c>
      <c r="J182" s="119">
        <f t="shared" si="66"/>
        <v>0</v>
      </c>
      <c r="K182" s="108">
        <f t="shared" si="66"/>
        <v>1006729385.1</v>
      </c>
      <c r="L182" s="119">
        <f t="shared" si="66"/>
        <v>0</v>
      </c>
    </row>
    <row r="183" spans="1:12">
      <c r="A183" s="54" t="s">
        <v>115</v>
      </c>
      <c r="B183" s="38" t="s">
        <v>36</v>
      </c>
      <c r="C183" s="125">
        <v>0</v>
      </c>
      <c r="D183" s="87">
        <v>0</v>
      </c>
      <c r="E183" s="126">
        <v>0</v>
      </c>
      <c r="F183" s="87">
        <v>0</v>
      </c>
      <c r="G183" s="126">
        <v>0</v>
      </c>
      <c r="H183" s="87">
        <v>0</v>
      </c>
      <c r="I183" s="126">
        <v>0</v>
      </c>
      <c r="J183" s="87">
        <v>0</v>
      </c>
      <c r="K183" s="126">
        <v>0</v>
      </c>
      <c r="L183" s="87">
        <v>0</v>
      </c>
    </row>
    <row r="184" spans="1:12">
      <c r="A184" s="54" t="s">
        <v>116</v>
      </c>
      <c r="B184" s="35" t="s">
        <v>37</v>
      </c>
      <c r="C184" s="223">
        <v>0</v>
      </c>
      <c r="D184" s="87">
        <v>0</v>
      </c>
      <c r="E184" s="126">
        <v>0</v>
      </c>
      <c r="F184" s="87">
        <v>0</v>
      </c>
      <c r="G184" s="126">
        <v>0</v>
      </c>
      <c r="H184" s="87">
        <v>0</v>
      </c>
      <c r="I184" s="126">
        <v>0</v>
      </c>
      <c r="J184" s="87">
        <v>0</v>
      </c>
      <c r="K184" s="126">
        <v>0</v>
      </c>
      <c r="L184" s="87">
        <v>0</v>
      </c>
    </row>
    <row r="185" spans="1:12">
      <c r="A185" s="54" t="s">
        <v>117</v>
      </c>
      <c r="B185" s="35" t="s">
        <v>38</v>
      </c>
      <c r="C185" s="223">
        <v>168237391</v>
      </c>
      <c r="D185" s="87">
        <v>0</v>
      </c>
      <c r="E185" s="126">
        <v>186000000</v>
      </c>
      <c r="F185" s="87">
        <v>0</v>
      </c>
      <c r="G185" s="126">
        <f t="shared" ref="G185:G186" si="67">+E185*$F$147+E185</f>
        <v>191580000</v>
      </c>
      <c r="H185" s="87">
        <v>0</v>
      </c>
      <c r="I185" s="126">
        <f t="shared" ref="I185:I186" si="68">+G185*$F$147+G185</f>
        <v>197327400</v>
      </c>
      <c r="J185" s="87">
        <v>0</v>
      </c>
      <c r="K185" s="126">
        <f t="shared" ref="K185:K186" si="69">+I185*$F$147+I185</f>
        <v>203247222</v>
      </c>
      <c r="L185" s="87">
        <v>0</v>
      </c>
    </row>
    <row r="186" spans="1:12">
      <c r="A186" s="54" t="s">
        <v>118</v>
      </c>
      <c r="B186" s="35" t="s">
        <v>39</v>
      </c>
      <c r="C186" s="223">
        <v>549288749</v>
      </c>
      <c r="D186" s="87">
        <v>0</v>
      </c>
      <c r="E186" s="126">
        <v>735300000</v>
      </c>
      <c r="F186" s="87">
        <v>0</v>
      </c>
      <c r="G186" s="126">
        <f t="shared" si="67"/>
        <v>757359000</v>
      </c>
      <c r="H186" s="126">
        <f t="shared" ref="H186" si="70">+F186*$F$147+F186</f>
        <v>0</v>
      </c>
      <c r="I186" s="126">
        <f t="shared" si="68"/>
        <v>780079770</v>
      </c>
      <c r="J186" s="126">
        <f t="shared" ref="J186" si="71">+H186*$F$147+H186</f>
        <v>0</v>
      </c>
      <c r="K186" s="126">
        <f t="shared" si="69"/>
        <v>803482163.10000002</v>
      </c>
      <c r="L186" s="87">
        <v>0</v>
      </c>
    </row>
    <row r="187" spans="1:12">
      <c r="A187" s="54" t="s">
        <v>119</v>
      </c>
      <c r="B187" s="36" t="s">
        <v>40</v>
      </c>
      <c r="C187" s="125"/>
      <c r="D187" s="87">
        <v>0</v>
      </c>
      <c r="E187" s="126">
        <v>0</v>
      </c>
      <c r="F187" s="87">
        <v>0</v>
      </c>
      <c r="G187" s="126">
        <v>0</v>
      </c>
      <c r="H187" s="87">
        <v>0</v>
      </c>
      <c r="I187" s="126">
        <v>0</v>
      </c>
      <c r="J187" s="87">
        <v>0</v>
      </c>
      <c r="K187" s="126">
        <v>0</v>
      </c>
      <c r="L187" s="87">
        <v>0</v>
      </c>
    </row>
    <row r="188" spans="1:12">
      <c r="A188" s="54" t="s">
        <v>123</v>
      </c>
      <c r="B188" s="33" t="s">
        <v>41</v>
      </c>
      <c r="C188" s="105">
        <f t="shared" ref="C188:L188" si="72">SUM(C189:C196)</f>
        <v>221600031</v>
      </c>
      <c r="D188" s="119">
        <f t="shared" si="72"/>
        <v>0</v>
      </c>
      <c r="E188" s="106">
        <f t="shared" si="72"/>
        <v>228248031.93000001</v>
      </c>
      <c r="F188" s="119">
        <f t="shared" si="72"/>
        <v>0</v>
      </c>
      <c r="G188" s="108">
        <f t="shared" si="72"/>
        <v>235095472.88789999</v>
      </c>
      <c r="H188" s="119">
        <f t="shared" si="72"/>
        <v>0</v>
      </c>
      <c r="I188" s="108">
        <f t="shared" si="72"/>
        <v>242148337.07453701</v>
      </c>
      <c r="J188" s="119">
        <f t="shared" si="72"/>
        <v>0</v>
      </c>
      <c r="K188" s="108">
        <f t="shared" si="72"/>
        <v>249412787.18677306</v>
      </c>
      <c r="L188" s="119">
        <f t="shared" si="72"/>
        <v>0</v>
      </c>
    </row>
    <row r="189" spans="1:12">
      <c r="A189" s="54" t="s">
        <v>124</v>
      </c>
      <c r="B189" s="38" t="s">
        <v>42</v>
      </c>
      <c r="C189" s="125">
        <f>34780000+3842842</f>
        <v>38622842</v>
      </c>
      <c r="D189" s="87">
        <v>0</v>
      </c>
      <c r="E189" s="126">
        <f t="shared" ref="E189:E195" si="73">+C189*$F$147+C189</f>
        <v>39781527.259999998</v>
      </c>
      <c r="F189" s="87">
        <v>0</v>
      </c>
      <c r="G189" s="126">
        <f t="shared" ref="G189:G195" si="74">+E189*$F$147+E189</f>
        <v>40974973.077799998</v>
      </c>
      <c r="H189" s="87">
        <v>0</v>
      </c>
      <c r="I189" s="126">
        <f t="shared" ref="I189:I195" si="75">+G189*$F$147+G189</f>
        <v>42204222.270133995</v>
      </c>
      <c r="J189" s="87">
        <v>0</v>
      </c>
      <c r="K189" s="126">
        <f t="shared" ref="K189:K195" si="76">+I189*$F$147+I189</f>
        <v>43470348.938238017</v>
      </c>
      <c r="L189" s="87">
        <v>0</v>
      </c>
    </row>
    <row r="190" spans="1:12">
      <c r="A190" s="54" t="s">
        <v>125</v>
      </c>
      <c r="B190" s="34" t="s">
        <v>43</v>
      </c>
      <c r="C190" s="125">
        <f>42117116+32571469</f>
        <v>74688585</v>
      </c>
      <c r="D190" s="87">
        <v>0</v>
      </c>
      <c r="E190" s="126">
        <f t="shared" si="73"/>
        <v>76929242.549999997</v>
      </c>
      <c r="F190" s="87">
        <v>0</v>
      </c>
      <c r="G190" s="126">
        <f t="shared" si="74"/>
        <v>79237119.826499999</v>
      </c>
      <c r="H190" s="87">
        <v>0</v>
      </c>
      <c r="I190" s="126">
        <f t="shared" si="75"/>
        <v>81614233.421295002</v>
      </c>
      <c r="J190" s="87">
        <v>0</v>
      </c>
      <c r="K190" s="126">
        <f t="shared" si="76"/>
        <v>84062660.423933849</v>
      </c>
      <c r="L190" s="87">
        <v>0</v>
      </c>
    </row>
    <row r="191" spans="1:12">
      <c r="A191" s="54" t="s">
        <v>202</v>
      </c>
      <c r="B191" s="34" t="s">
        <v>44</v>
      </c>
      <c r="C191" s="125">
        <f>530344+48227000</f>
        <v>48757344</v>
      </c>
      <c r="D191" s="87">
        <v>0</v>
      </c>
      <c r="E191" s="126">
        <f t="shared" si="73"/>
        <v>50220064.32</v>
      </c>
      <c r="F191" s="87">
        <v>0</v>
      </c>
      <c r="G191" s="126">
        <f t="shared" si="74"/>
        <v>51726666.249600001</v>
      </c>
      <c r="H191" s="87">
        <v>0</v>
      </c>
      <c r="I191" s="126">
        <f t="shared" si="75"/>
        <v>53278466.237088002</v>
      </c>
      <c r="J191" s="87">
        <v>0</v>
      </c>
      <c r="K191" s="126">
        <f t="shared" si="76"/>
        <v>54876820.224200644</v>
      </c>
      <c r="L191" s="87">
        <v>0</v>
      </c>
    </row>
    <row r="192" spans="1:12">
      <c r="A192" s="54" t="s">
        <v>126</v>
      </c>
      <c r="B192" s="35" t="s">
        <v>45</v>
      </c>
      <c r="C192" s="125">
        <v>2761560</v>
      </c>
      <c r="D192" s="87">
        <v>0</v>
      </c>
      <c r="E192" s="126">
        <f t="shared" si="73"/>
        <v>2844406.8</v>
      </c>
      <c r="F192" s="87">
        <v>0</v>
      </c>
      <c r="G192" s="126">
        <f t="shared" si="74"/>
        <v>2929739.0039999997</v>
      </c>
      <c r="H192" s="87">
        <v>0</v>
      </c>
      <c r="I192" s="126">
        <f t="shared" si="75"/>
        <v>3017631.1741199996</v>
      </c>
      <c r="J192" s="87">
        <v>0</v>
      </c>
      <c r="K192" s="126">
        <f t="shared" si="76"/>
        <v>3108160.1093435995</v>
      </c>
      <c r="L192" s="87">
        <v>0</v>
      </c>
    </row>
    <row r="193" spans="1:14">
      <c r="A193" s="54" t="s">
        <v>127</v>
      </c>
      <c r="B193" s="35" t="s">
        <v>46</v>
      </c>
      <c r="C193" s="125">
        <v>25231000</v>
      </c>
      <c r="D193" s="87">
        <v>0</v>
      </c>
      <c r="E193" s="126">
        <f t="shared" si="73"/>
        <v>25987930</v>
      </c>
      <c r="F193" s="87">
        <v>0</v>
      </c>
      <c r="G193" s="126">
        <f t="shared" si="74"/>
        <v>26767567.899999999</v>
      </c>
      <c r="H193" s="87">
        <v>0</v>
      </c>
      <c r="I193" s="126">
        <f t="shared" si="75"/>
        <v>27570594.936999999</v>
      </c>
      <c r="J193" s="87">
        <v>0</v>
      </c>
      <c r="K193" s="126">
        <f t="shared" si="76"/>
        <v>28397712.785110001</v>
      </c>
      <c r="L193" s="87">
        <v>0</v>
      </c>
    </row>
    <row r="194" spans="1:14">
      <c r="A194" s="54" t="s">
        <v>128</v>
      </c>
      <c r="B194" s="35" t="s">
        <v>47</v>
      </c>
      <c r="C194" s="125">
        <v>18923000</v>
      </c>
      <c r="D194" s="87">
        <v>0</v>
      </c>
      <c r="E194" s="126">
        <f t="shared" si="73"/>
        <v>19490690</v>
      </c>
      <c r="F194" s="87">
        <v>0</v>
      </c>
      <c r="G194" s="126">
        <f t="shared" si="74"/>
        <v>20075410.699999999</v>
      </c>
      <c r="H194" s="87">
        <v>0</v>
      </c>
      <c r="I194" s="126">
        <f t="shared" si="75"/>
        <v>20677673.020999998</v>
      </c>
      <c r="J194" s="87">
        <v>0</v>
      </c>
      <c r="K194" s="126">
        <f t="shared" si="76"/>
        <v>21298003.211629998</v>
      </c>
      <c r="L194" s="87">
        <v>0</v>
      </c>
    </row>
    <row r="195" spans="1:14">
      <c r="A195" s="54" t="s">
        <v>129</v>
      </c>
      <c r="B195" s="35" t="s">
        <v>48</v>
      </c>
      <c r="C195" s="125">
        <v>12615700</v>
      </c>
      <c r="D195" s="87">
        <v>0</v>
      </c>
      <c r="E195" s="126">
        <f t="shared" si="73"/>
        <v>12994171</v>
      </c>
      <c r="F195" s="87">
        <v>0</v>
      </c>
      <c r="G195" s="126">
        <f t="shared" si="74"/>
        <v>13383996.130000001</v>
      </c>
      <c r="H195" s="87">
        <v>0</v>
      </c>
      <c r="I195" s="126">
        <f t="shared" si="75"/>
        <v>13785516.013900001</v>
      </c>
      <c r="J195" s="87">
        <v>0</v>
      </c>
      <c r="K195" s="126">
        <f t="shared" si="76"/>
        <v>14199081.494317001</v>
      </c>
      <c r="L195" s="87">
        <v>0</v>
      </c>
    </row>
    <row r="196" spans="1:14">
      <c r="A196" s="55"/>
      <c r="B196" s="36" t="s">
        <v>40</v>
      </c>
      <c r="C196" s="125">
        <v>0</v>
      </c>
      <c r="D196" s="87">
        <v>0</v>
      </c>
      <c r="E196" s="126">
        <v>0</v>
      </c>
      <c r="F196" s="87">
        <v>0</v>
      </c>
      <c r="G196" s="126">
        <v>0</v>
      </c>
      <c r="H196" s="87">
        <v>0</v>
      </c>
      <c r="I196" s="126">
        <v>0</v>
      </c>
      <c r="J196" s="87">
        <v>0</v>
      </c>
      <c r="K196" s="126">
        <v>0</v>
      </c>
      <c r="L196" s="87">
        <v>0</v>
      </c>
    </row>
    <row r="197" spans="1:14">
      <c r="A197" s="55"/>
      <c r="B197" s="32" t="s">
        <v>49</v>
      </c>
      <c r="C197" s="105">
        <f t="shared" ref="C197:L197" si="77">SUM(C198:C202)</f>
        <v>0</v>
      </c>
      <c r="D197" s="119">
        <f t="shared" si="77"/>
        <v>0</v>
      </c>
      <c r="E197" s="106">
        <f t="shared" si="77"/>
        <v>0</v>
      </c>
      <c r="F197" s="119">
        <f t="shared" si="77"/>
        <v>0</v>
      </c>
      <c r="G197" s="108">
        <f t="shared" si="77"/>
        <v>0</v>
      </c>
      <c r="H197" s="119">
        <f t="shared" si="77"/>
        <v>0</v>
      </c>
      <c r="I197" s="108">
        <f t="shared" si="77"/>
        <v>0</v>
      </c>
      <c r="J197" s="119">
        <f t="shared" si="77"/>
        <v>0</v>
      </c>
      <c r="K197" s="108">
        <f t="shared" si="77"/>
        <v>0</v>
      </c>
      <c r="L197" s="119">
        <f t="shared" si="77"/>
        <v>0</v>
      </c>
    </row>
    <row r="198" spans="1:14">
      <c r="A198" s="54" t="s">
        <v>130</v>
      </c>
      <c r="B198" s="35" t="s">
        <v>50</v>
      </c>
      <c r="C198" s="125">
        <v>0</v>
      </c>
      <c r="D198" s="87">
        <v>0</v>
      </c>
      <c r="E198" s="126">
        <v>0</v>
      </c>
      <c r="F198" s="87">
        <v>0</v>
      </c>
      <c r="G198" s="83">
        <v>0</v>
      </c>
      <c r="H198" s="87">
        <v>0</v>
      </c>
      <c r="I198" s="83">
        <v>0</v>
      </c>
      <c r="J198" s="87">
        <v>0</v>
      </c>
      <c r="K198" s="83">
        <v>0</v>
      </c>
      <c r="L198" s="87">
        <v>0</v>
      </c>
    </row>
    <row r="199" spans="1:14">
      <c r="A199" s="54" t="s">
        <v>131</v>
      </c>
      <c r="B199" s="35" t="s">
        <v>51</v>
      </c>
      <c r="C199" s="125">
        <v>0</v>
      </c>
      <c r="D199" s="87">
        <v>0</v>
      </c>
      <c r="E199" s="126">
        <v>0</v>
      </c>
      <c r="F199" s="87">
        <v>0</v>
      </c>
      <c r="G199" s="83">
        <v>0</v>
      </c>
      <c r="H199" s="87">
        <v>0</v>
      </c>
      <c r="I199" s="83">
        <v>0</v>
      </c>
      <c r="J199" s="87">
        <v>0</v>
      </c>
      <c r="K199" s="83">
        <v>0</v>
      </c>
      <c r="L199" s="87">
        <v>0</v>
      </c>
    </row>
    <row r="200" spans="1:14">
      <c r="A200" s="54" t="s">
        <v>132</v>
      </c>
      <c r="B200" s="34" t="s">
        <v>52</v>
      </c>
      <c r="C200" s="125">
        <v>0</v>
      </c>
      <c r="D200" s="87">
        <v>0</v>
      </c>
      <c r="E200" s="126">
        <v>0</v>
      </c>
      <c r="F200" s="87">
        <v>0</v>
      </c>
      <c r="G200" s="83">
        <v>0</v>
      </c>
      <c r="H200" s="87">
        <v>0</v>
      </c>
      <c r="I200" s="83">
        <v>0</v>
      </c>
      <c r="J200" s="87">
        <v>0</v>
      </c>
      <c r="K200" s="83">
        <v>0</v>
      </c>
      <c r="L200" s="87">
        <v>0</v>
      </c>
    </row>
    <row r="201" spans="1:14">
      <c r="A201" s="54" t="s">
        <v>133</v>
      </c>
      <c r="B201" s="34" t="s">
        <v>53</v>
      </c>
      <c r="C201" s="125">
        <v>0</v>
      </c>
      <c r="D201" s="87">
        <v>0</v>
      </c>
      <c r="E201" s="126">
        <v>0</v>
      </c>
      <c r="F201" s="87">
        <v>0</v>
      </c>
      <c r="G201" s="83">
        <v>0</v>
      </c>
      <c r="H201" s="87">
        <v>0</v>
      </c>
      <c r="I201" s="83">
        <v>0</v>
      </c>
      <c r="J201" s="87">
        <v>0</v>
      </c>
      <c r="K201" s="83">
        <v>0</v>
      </c>
      <c r="L201" s="87">
        <v>0</v>
      </c>
    </row>
    <row r="202" spans="1:14">
      <c r="A202" s="55"/>
      <c r="B202" s="36" t="s">
        <v>40</v>
      </c>
      <c r="C202" s="125">
        <v>0</v>
      </c>
      <c r="D202" s="87">
        <v>0</v>
      </c>
      <c r="E202" s="126">
        <v>0</v>
      </c>
      <c r="F202" s="87">
        <v>0</v>
      </c>
      <c r="G202" s="83">
        <v>0</v>
      </c>
      <c r="H202" s="87">
        <v>0</v>
      </c>
      <c r="I202" s="83">
        <v>0</v>
      </c>
      <c r="J202" s="83">
        <v>0</v>
      </c>
      <c r="K202" s="83">
        <v>0</v>
      </c>
      <c r="L202" s="83">
        <v>0</v>
      </c>
    </row>
    <row r="203" spans="1:14">
      <c r="A203" s="54" t="s">
        <v>134</v>
      </c>
      <c r="B203" s="32" t="s">
        <v>54</v>
      </c>
      <c r="C203" s="105">
        <f t="shared" ref="C203:L203" si="78">SUM(C204+C214+C218+C221+C233+C238)</f>
        <v>0</v>
      </c>
      <c r="D203" s="105">
        <f t="shared" ref="D203" si="79">SUM(D204+D214+D218+D221+D233+D238)</f>
        <v>507073356</v>
      </c>
      <c r="E203" s="106">
        <f t="shared" si="78"/>
        <v>0</v>
      </c>
      <c r="F203" s="119">
        <f t="shared" si="78"/>
        <v>503681667.63</v>
      </c>
      <c r="G203" s="108">
        <f t="shared" si="78"/>
        <v>0</v>
      </c>
      <c r="H203" s="119">
        <f t="shared" si="78"/>
        <v>516877527.65889996</v>
      </c>
      <c r="I203" s="108">
        <f t="shared" si="78"/>
        <v>0</v>
      </c>
      <c r="J203" s="119">
        <f t="shared" si="78"/>
        <v>530448263.48866701</v>
      </c>
      <c r="K203" s="119">
        <f t="shared" si="78"/>
        <v>0</v>
      </c>
      <c r="L203" s="119">
        <f t="shared" si="78"/>
        <v>543574656.61665916</v>
      </c>
    </row>
    <row r="204" spans="1:14">
      <c r="A204" s="54" t="s">
        <v>135</v>
      </c>
      <c r="B204" s="33" t="s">
        <v>55</v>
      </c>
      <c r="C204" s="105">
        <f t="shared" ref="C204:L204" si="80">SUM(C205:C213)</f>
        <v>0</v>
      </c>
      <c r="D204" s="105">
        <f t="shared" ref="D204" si="81">SUM(D205:D213)</f>
        <v>81123211</v>
      </c>
      <c r="E204" s="106">
        <f t="shared" si="80"/>
        <v>0</v>
      </c>
      <c r="F204" s="119">
        <f t="shared" si="80"/>
        <v>84164817.230000004</v>
      </c>
      <c r="G204" s="108">
        <f t="shared" si="80"/>
        <v>0</v>
      </c>
      <c r="H204" s="119">
        <f t="shared" si="80"/>
        <v>86275171.746899992</v>
      </c>
      <c r="I204" s="108">
        <f t="shared" si="80"/>
        <v>0</v>
      </c>
      <c r="J204" s="119">
        <f t="shared" si="80"/>
        <v>88427836.899306998</v>
      </c>
      <c r="K204" s="108">
        <v>0</v>
      </c>
      <c r="L204" s="119">
        <f t="shared" si="80"/>
        <v>89793617.229618236</v>
      </c>
    </row>
    <row r="205" spans="1:14">
      <c r="A205" s="54" t="s">
        <v>178</v>
      </c>
      <c r="B205" s="34" t="s">
        <v>56</v>
      </c>
      <c r="C205" s="125">
        <v>0</v>
      </c>
      <c r="D205" s="125">
        <v>0</v>
      </c>
      <c r="E205" s="126">
        <v>0</v>
      </c>
      <c r="F205" s="87">
        <v>0</v>
      </c>
      <c r="G205" s="126">
        <v>0</v>
      </c>
      <c r="H205" s="87">
        <v>0</v>
      </c>
      <c r="I205" s="126">
        <v>0</v>
      </c>
      <c r="J205" s="87">
        <v>0</v>
      </c>
      <c r="K205" s="126">
        <v>0</v>
      </c>
      <c r="L205" s="87">
        <v>0</v>
      </c>
    </row>
    <row r="206" spans="1:14">
      <c r="A206" s="54" t="s">
        <v>136</v>
      </c>
      <c r="B206" s="34" t="s">
        <v>57</v>
      </c>
      <c r="C206" s="125">
        <v>0</v>
      </c>
      <c r="D206" s="125">
        <v>0</v>
      </c>
      <c r="E206" s="126">
        <v>0</v>
      </c>
      <c r="F206" s="87">
        <v>0</v>
      </c>
      <c r="G206" s="126">
        <v>0</v>
      </c>
      <c r="H206" s="87">
        <v>0</v>
      </c>
      <c r="I206" s="126">
        <v>0</v>
      </c>
      <c r="J206" s="87">
        <v>0</v>
      </c>
      <c r="K206" s="126">
        <v>0</v>
      </c>
      <c r="L206" s="87">
        <v>0</v>
      </c>
      <c r="N206" s="208"/>
    </row>
    <row r="207" spans="1:14">
      <c r="A207" s="54" t="s">
        <v>137</v>
      </c>
      <c r="B207" s="34" t="s">
        <v>58</v>
      </c>
      <c r="C207" s="125">
        <v>0</v>
      </c>
      <c r="D207" s="223">
        <v>0</v>
      </c>
      <c r="E207" s="126">
        <v>0</v>
      </c>
      <c r="F207" s="87">
        <v>0</v>
      </c>
      <c r="G207" s="126">
        <v>0</v>
      </c>
      <c r="H207" s="87">
        <v>0</v>
      </c>
      <c r="I207" s="126">
        <v>0</v>
      </c>
      <c r="J207" s="87">
        <v>0</v>
      </c>
      <c r="K207" s="126">
        <v>0</v>
      </c>
      <c r="L207" s="87">
        <v>0</v>
      </c>
      <c r="N207" s="208"/>
    </row>
    <row r="208" spans="1:14">
      <c r="A208" s="54" t="s">
        <v>138</v>
      </c>
      <c r="B208" s="34" t="s">
        <v>59</v>
      </c>
      <c r="C208" s="125">
        <v>0</v>
      </c>
      <c r="D208" s="223">
        <v>7268237</v>
      </c>
      <c r="E208" s="126">
        <v>0</v>
      </c>
      <c r="F208" s="126">
        <f>+D208*$F$147+D208</f>
        <v>7486284.1100000003</v>
      </c>
      <c r="G208" s="126">
        <v>0</v>
      </c>
      <c r="H208" s="126">
        <f>+F208*$F$147+F208</f>
        <v>7710872.6333000008</v>
      </c>
      <c r="I208" s="126">
        <v>0</v>
      </c>
      <c r="J208" s="126">
        <f>+H208*$F$147+H208</f>
        <v>7942198.812299001</v>
      </c>
      <c r="K208" s="126">
        <v>0</v>
      </c>
      <c r="L208" s="126">
        <v>7000000</v>
      </c>
      <c r="N208" s="208"/>
    </row>
    <row r="209" spans="1:14">
      <c r="A209" s="54" t="s">
        <v>139</v>
      </c>
      <c r="B209" s="34" t="s">
        <v>60</v>
      </c>
      <c r="C209" s="125">
        <v>0</v>
      </c>
      <c r="D209" s="223">
        <v>11076267</v>
      </c>
      <c r="E209" s="126">
        <v>0</v>
      </c>
      <c r="F209" s="126">
        <v>11953000</v>
      </c>
      <c r="G209" s="126">
        <v>0</v>
      </c>
      <c r="H209" s="126">
        <v>11953000</v>
      </c>
      <c r="I209" s="126">
        <v>0</v>
      </c>
      <c r="J209" s="126">
        <v>11953000</v>
      </c>
      <c r="K209" s="126">
        <v>0</v>
      </c>
      <c r="L209" s="126">
        <v>11953000</v>
      </c>
      <c r="N209" s="208"/>
    </row>
    <row r="210" spans="1:14">
      <c r="A210" s="54" t="s">
        <v>140</v>
      </c>
      <c r="B210" s="34" t="s">
        <v>61</v>
      </c>
      <c r="C210" s="125">
        <v>0</v>
      </c>
      <c r="D210" s="223">
        <v>20849700</v>
      </c>
      <c r="E210" s="126">
        <v>0</v>
      </c>
      <c r="F210" s="126">
        <f t="shared" ref="F210:F212" si="82">+D210*$F$147+D210</f>
        <v>21475191</v>
      </c>
      <c r="G210" s="126">
        <v>0</v>
      </c>
      <c r="H210" s="126">
        <f t="shared" ref="H210" si="83">+F210*$F$147+F210</f>
        <v>22119446.73</v>
      </c>
      <c r="I210" s="126">
        <v>0</v>
      </c>
      <c r="J210" s="126">
        <f t="shared" ref="J210" si="84">+H210*$F$147+H210</f>
        <v>22783030.131900001</v>
      </c>
      <c r="K210" s="126">
        <v>0</v>
      </c>
      <c r="L210" s="126">
        <f t="shared" ref="L210" si="85">+J210*$F$147+J210</f>
        <v>23466521.035856999</v>
      </c>
      <c r="N210" s="208"/>
    </row>
    <row r="211" spans="1:14">
      <c r="A211" s="55"/>
      <c r="B211" s="81" t="s">
        <v>225</v>
      </c>
      <c r="C211" s="125">
        <v>0</v>
      </c>
      <c r="D211" s="223">
        <v>24404403</v>
      </c>
      <c r="E211" s="126">
        <v>0</v>
      </c>
      <c r="F211" s="87">
        <v>25200000</v>
      </c>
      <c r="G211" s="126">
        <v>0</v>
      </c>
      <c r="H211" s="87">
        <v>25900000</v>
      </c>
      <c r="I211" s="126">
        <v>0</v>
      </c>
      <c r="J211" s="87">
        <v>26600000</v>
      </c>
      <c r="K211" s="126">
        <v>0</v>
      </c>
      <c r="L211" s="87">
        <v>27650000</v>
      </c>
      <c r="N211" s="208"/>
    </row>
    <row r="212" spans="1:14">
      <c r="A212" s="55"/>
      <c r="B212" s="81" t="s">
        <v>226</v>
      </c>
      <c r="C212" s="125">
        <v>0</v>
      </c>
      <c r="D212" s="223">
        <v>17524604</v>
      </c>
      <c r="E212" s="126">
        <v>0</v>
      </c>
      <c r="F212" s="126">
        <f t="shared" si="82"/>
        <v>18050342.120000001</v>
      </c>
      <c r="G212" s="126">
        <v>0</v>
      </c>
      <c r="H212" s="126">
        <f t="shared" ref="H212" si="86">+F212*$F$147+F212</f>
        <v>18591852.3836</v>
      </c>
      <c r="I212" s="126">
        <v>0</v>
      </c>
      <c r="J212" s="126">
        <f t="shared" ref="J212" si="87">+H212*$F$147+H212</f>
        <v>19149607.955108002</v>
      </c>
      <c r="K212" s="126">
        <v>0</v>
      </c>
      <c r="L212" s="126">
        <f t="shared" ref="L212" si="88">+J212*$F$147+J212</f>
        <v>19724096.193761241</v>
      </c>
      <c r="N212" s="208"/>
    </row>
    <row r="213" spans="1:14">
      <c r="A213" s="55"/>
      <c r="B213" s="36" t="s">
        <v>40</v>
      </c>
      <c r="C213" s="125">
        <v>0</v>
      </c>
      <c r="D213" s="223">
        <v>0</v>
      </c>
      <c r="E213" s="126">
        <v>0</v>
      </c>
      <c r="F213" s="87">
        <v>0</v>
      </c>
      <c r="G213" s="126">
        <v>0</v>
      </c>
      <c r="H213" s="87">
        <v>0</v>
      </c>
      <c r="I213" s="126">
        <v>0</v>
      </c>
      <c r="J213" s="87">
        <v>0</v>
      </c>
      <c r="K213" s="126">
        <v>0</v>
      </c>
      <c r="L213" s="87">
        <v>0</v>
      </c>
      <c r="N213" s="208"/>
    </row>
    <row r="214" spans="1:14">
      <c r="A214" s="54" t="s">
        <v>141</v>
      </c>
      <c r="B214" s="39" t="s">
        <v>62</v>
      </c>
      <c r="C214" s="105">
        <f t="shared" ref="C214:L214" si="89">SUM(C215:C217)</f>
        <v>0</v>
      </c>
      <c r="D214" s="216">
        <f t="shared" ref="D214" si="90">SUM(D215:D217)</f>
        <v>68942821</v>
      </c>
      <c r="E214" s="106">
        <f t="shared" si="89"/>
        <v>0</v>
      </c>
      <c r="F214" s="119">
        <f t="shared" si="89"/>
        <v>160940369.5</v>
      </c>
      <c r="G214" s="108">
        <f t="shared" si="89"/>
        <v>0</v>
      </c>
      <c r="H214" s="119">
        <f t="shared" si="89"/>
        <v>165768580.58500001</v>
      </c>
      <c r="I214" s="108">
        <f t="shared" si="89"/>
        <v>0</v>
      </c>
      <c r="J214" s="119">
        <f t="shared" si="89"/>
        <v>170741638.00255001</v>
      </c>
      <c r="K214" s="108">
        <v>0</v>
      </c>
      <c r="L214" s="119">
        <f t="shared" si="89"/>
        <v>175863887.14262652</v>
      </c>
      <c r="N214" s="208"/>
    </row>
    <row r="215" spans="1:14">
      <c r="A215" s="54" t="s">
        <v>141</v>
      </c>
      <c r="B215" s="34" t="s">
        <v>63</v>
      </c>
      <c r="C215" s="125">
        <v>0</v>
      </c>
      <c r="D215" s="223">
        <f>27949571+6002600</f>
        <v>33952171</v>
      </c>
      <c r="E215" s="126">
        <v>0</v>
      </c>
      <c r="F215" s="126">
        <f>93900000+31000000</f>
        <v>124900000</v>
      </c>
      <c r="G215" s="126">
        <v>0</v>
      </c>
      <c r="H215" s="126">
        <f t="shared" ref="H215:H219" si="91">+F215*$F$147+F215</f>
        <v>128647000</v>
      </c>
      <c r="I215" s="126">
        <f t="shared" ref="I215:I217" si="92">+G215*$F$147+G215</f>
        <v>0</v>
      </c>
      <c r="J215" s="126">
        <f t="shared" ref="J215:J217" si="93">+H215*$F$147+H215</f>
        <v>132506410</v>
      </c>
      <c r="K215" s="126">
        <f t="shared" ref="K215:K217" si="94">+I215*$F$147+I215</f>
        <v>0</v>
      </c>
      <c r="L215" s="126">
        <f t="shared" ref="L215:L217" si="95">+J215*$F$147+J215</f>
        <v>136481602.30000001</v>
      </c>
      <c r="N215" s="208"/>
    </row>
    <row r="216" spans="1:14">
      <c r="A216" s="54" t="s">
        <v>179</v>
      </c>
      <c r="B216" s="34" t="s">
        <v>64</v>
      </c>
      <c r="C216" s="125">
        <v>0</v>
      </c>
      <c r="D216" s="223">
        <v>0</v>
      </c>
      <c r="E216" s="126">
        <v>0</v>
      </c>
      <c r="F216" s="87">
        <v>0</v>
      </c>
      <c r="G216" s="126">
        <v>0</v>
      </c>
      <c r="H216" s="126">
        <f t="shared" si="91"/>
        <v>0</v>
      </c>
      <c r="I216" s="126">
        <f t="shared" si="92"/>
        <v>0</v>
      </c>
      <c r="J216" s="126">
        <f t="shared" si="93"/>
        <v>0</v>
      </c>
      <c r="K216" s="126">
        <f t="shared" si="94"/>
        <v>0</v>
      </c>
      <c r="L216" s="126">
        <f t="shared" si="95"/>
        <v>0</v>
      </c>
      <c r="N216" s="208"/>
    </row>
    <row r="217" spans="1:14">
      <c r="A217" s="54" t="s">
        <v>142</v>
      </c>
      <c r="B217" s="34" t="s">
        <v>65</v>
      </c>
      <c r="C217" s="125">
        <v>0</v>
      </c>
      <c r="D217" s="223">
        <v>34990650</v>
      </c>
      <c r="E217" s="126">
        <v>0</v>
      </c>
      <c r="F217" s="126">
        <f t="shared" ref="F217" si="96">+D217*$F$147+D217</f>
        <v>36040369.5</v>
      </c>
      <c r="G217" s="126">
        <v>0</v>
      </c>
      <c r="H217" s="126">
        <f t="shared" si="91"/>
        <v>37121580.585000001</v>
      </c>
      <c r="I217" s="126">
        <f t="shared" si="92"/>
        <v>0</v>
      </c>
      <c r="J217" s="126">
        <f t="shared" si="93"/>
        <v>38235228.002549998</v>
      </c>
      <c r="K217" s="126">
        <f t="shared" si="94"/>
        <v>0</v>
      </c>
      <c r="L217" s="126">
        <f t="shared" si="95"/>
        <v>39382284.842626497</v>
      </c>
      <c r="N217" s="208"/>
    </row>
    <row r="218" spans="1:14">
      <c r="A218" s="54" t="s">
        <v>143</v>
      </c>
      <c r="B218" s="33" t="s">
        <v>66</v>
      </c>
      <c r="C218" s="105">
        <f t="shared" ref="C218:L218" si="97">SUM(C219:C220)</f>
        <v>0</v>
      </c>
      <c r="D218" s="216">
        <f t="shared" ref="D218" si="98">SUM(D219:D220)</f>
        <v>10735124</v>
      </c>
      <c r="E218" s="106">
        <f t="shared" si="97"/>
        <v>0</v>
      </c>
      <c r="F218" s="119">
        <f t="shared" si="97"/>
        <v>21638107</v>
      </c>
      <c r="G218" s="108">
        <f t="shared" si="97"/>
        <v>0</v>
      </c>
      <c r="H218" s="119">
        <f t="shared" si="97"/>
        <v>22287250.210000001</v>
      </c>
      <c r="I218" s="108">
        <f t="shared" si="97"/>
        <v>0</v>
      </c>
      <c r="J218" s="119">
        <f t="shared" si="97"/>
        <v>22955867.7163</v>
      </c>
      <c r="K218" s="108"/>
      <c r="L218" s="119">
        <f t="shared" si="97"/>
        <v>23644543.747788999</v>
      </c>
    </row>
    <row r="219" spans="1:14">
      <c r="A219" s="54" t="s">
        <v>180</v>
      </c>
      <c r="B219" s="40" t="s">
        <v>67</v>
      </c>
      <c r="C219" s="125">
        <v>0</v>
      </c>
      <c r="D219" s="223">
        <v>10735124</v>
      </c>
      <c r="E219" s="126">
        <v>0</v>
      </c>
      <c r="F219" s="126">
        <v>21638107</v>
      </c>
      <c r="G219" s="126">
        <v>0</v>
      </c>
      <c r="H219" s="126">
        <f t="shared" si="91"/>
        <v>22287250.210000001</v>
      </c>
      <c r="I219" s="126">
        <f t="shared" ref="I219" si="99">+G219*$F$147+G219</f>
        <v>0</v>
      </c>
      <c r="J219" s="126">
        <f t="shared" ref="J219" si="100">+H219*$F$147+H219</f>
        <v>22955867.7163</v>
      </c>
      <c r="K219" s="126">
        <f t="shared" ref="K219" si="101">+I219*$F$147+I219</f>
        <v>0</v>
      </c>
      <c r="L219" s="126">
        <f t="shared" ref="L219" si="102">+J219*$F$147+J219</f>
        <v>23644543.747788999</v>
      </c>
    </row>
    <row r="220" spans="1:14">
      <c r="A220" s="55"/>
      <c r="B220" s="36" t="s">
        <v>68</v>
      </c>
      <c r="C220" s="125">
        <v>0</v>
      </c>
      <c r="D220" s="223">
        <v>0</v>
      </c>
      <c r="E220" s="126">
        <v>0</v>
      </c>
      <c r="F220" s="87">
        <v>0</v>
      </c>
      <c r="G220" s="126">
        <v>0</v>
      </c>
      <c r="H220" s="87">
        <v>0</v>
      </c>
      <c r="I220" s="83">
        <v>0</v>
      </c>
      <c r="J220" s="87">
        <v>0</v>
      </c>
      <c r="K220" s="83"/>
      <c r="L220" s="87">
        <v>0</v>
      </c>
    </row>
    <row r="221" spans="1:14">
      <c r="A221" s="54" t="s">
        <v>144</v>
      </c>
      <c r="B221" s="33" t="s">
        <v>69</v>
      </c>
      <c r="C221" s="105">
        <f t="shared" ref="C221:L221" si="103">SUM(C222:C232)</f>
        <v>0</v>
      </c>
      <c r="D221" s="216">
        <f t="shared" ref="D221" si="104">SUM(D222:D232)</f>
        <v>70406130</v>
      </c>
      <c r="E221" s="106">
        <f t="shared" si="103"/>
        <v>0</v>
      </c>
      <c r="F221" s="119">
        <f t="shared" si="103"/>
        <v>72518313.900000006</v>
      </c>
      <c r="G221" s="108">
        <f t="shared" si="103"/>
        <v>0</v>
      </c>
      <c r="H221" s="119">
        <f t="shared" si="103"/>
        <v>74693863.317000002</v>
      </c>
      <c r="I221" s="108">
        <f t="shared" si="103"/>
        <v>0</v>
      </c>
      <c r="J221" s="119">
        <f t="shared" si="103"/>
        <v>76934679.216509998</v>
      </c>
      <c r="K221" s="108"/>
      <c r="L221" s="119">
        <f t="shared" si="103"/>
        <v>79242719.5930053</v>
      </c>
    </row>
    <row r="222" spans="1:14">
      <c r="A222" s="54" t="s">
        <v>181</v>
      </c>
      <c r="B222" s="38" t="s">
        <v>70</v>
      </c>
      <c r="C222" s="125">
        <v>0</v>
      </c>
      <c r="D222" s="223">
        <v>0</v>
      </c>
      <c r="E222" s="126">
        <v>0</v>
      </c>
      <c r="F222" s="87">
        <v>0</v>
      </c>
      <c r="G222" s="83">
        <v>0</v>
      </c>
      <c r="H222" s="87">
        <v>0</v>
      </c>
      <c r="I222" s="83">
        <v>0</v>
      </c>
      <c r="J222" s="87">
        <v>0</v>
      </c>
      <c r="K222" s="83"/>
      <c r="L222" s="87">
        <v>0</v>
      </c>
    </row>
    <row r="223" spans="1:14">
      <c r="A223" s="54" t="s">
        <v>182</v>
      </c>
      <c r="B223" s="38" t="s">
        <v>71</v>
      </c>
      <c r="C223" s="125">
        <v>0</v>
      </c>
      <c r="D223" s="223">
        <v>0</v>
      </c>
      <c r="E223" s="126">
        <v>0</v>
      </c>
      <c r="F223" s="87">
        <v>0</v>
      </c>
      <c r="G223" s="83">
        <v>0</v>
      </c>
      <c r="H223" s="87">
        <v>0</v>
      </c>
      <c r="I223" s="83">
        <v>0</v>
      </c>
      <c r="J223" s="87">
        <v>0</v>
      </c>
      <c r="K223" s="83"/>
      <c r="L223" s="87">
        <v>0</v>
      </c>
    </row>
    <row r="224" spans="1:14">
      <c r="A224" s="54" t="s">
        <v>145</v>
      </c>
      <c r="B224" s="38" t="s">
        <v>72</v>
      </c>
      <c r="C224" s="125">
        <v>0</v>
      </c>
      <c r="D224" s="223">
        <v>0</v>
      </c>
      <c r="E224" s="126">
        <v>0</v>
      </c>
      <c r="F224" s="87">
        <v>0</v>
      </c>
      <c r="G224" s="83">
        <v>0</v>
      </c>
      <c r="H224" s="87">
        <v>0</v>
      </c>
      <c r="I224" s="83">
        <v>0</v>
      </c>
      <c r="J224" s="87">
        <v>0</v>
      </c>
      <c r="K224" s="83"/>
      <c r="L224" s="87">
        <v>0</v>
      </c>
    </row>
    <row r="225" spans="1:12">
      <c r="A225" s="54" t="s">
        <v>183</v>
      </c>
      <c r="B225" s="38" t="s">
        <v>73</v>
      </c>
      <c r="C225" s="125">
        <v>0</v>
      </c>
      <c r="D225" s="223">
        <v>0</v>
      </c>
      <c r="E225" s="126">
        <v>0</v>
      </c>
      <c r="F225" s="87">
        <v>0</v>
      </c>
      <c r="G225" s="83">
        <v>0</v>
      </c>
      <c r="H225" s="87">
        <v>0</v>
      </c>
      <c r="I225" s="83">
        <v>0</v>
      </c>
      <c r="J225" s="87">
        <v>0</v>
      </c>
      <c r="K225" s="83"/>
      <c r="L225" s="87">
        <v>0</v>
      </c>
    </row>
    <row r="226" spans="1:12">
      <c r="A226" s="54" t="s">
        <v>184</v>
      </c>
      <c r="B226" s="38" t="s">
        <v>74</v>
      </c>
      <c r="C226" s="125">
        <v>0</v>
      </c>
      <c r="D226" s="223">
        <v>0</v>
      </c>
      <c r="E226" s="126">
        <v>0</v>
      </c>
      <c r="F226" s="87">
        <v>0</v>
      </c>
      <c r="G226" s="83">
        <v>0</v>
      </c>
      <c r="H226" s="87">
        <v>0</v>
      </c>
      <c r="I226" s="83">
        <v>0</v>
      </c>
      <c r="J226" s="87">
        <v>0</v>
      </c>
      <c r="K226" s="83"/>
      <c r="L226" s="87">
        <v>0</v>
      </c>
    </row>
    <row r="227" spans="1:12">
      <c r="A227" s="54" t="s">
        <v>146</v>
      </c>
      <c r="B227" s="38" t="s">
        <v>75</v>
      </c>
      <c r="C227" s="125">
        <v>0</v>
      </c>
      <c r="D227" s="223">
        <v>0</v>
      </c>
      <c r="E227" s="126">
        <v>0</v>
      </c>
      <c r="F227" s="87">
        <v>0</v>
      </c>
      <c r="G227" s="83">
        <v>0</v>
      </c>
      <c r="H227" s="87">
        <v>0</v>
      </c>
      <c r="I227" s="83">
        <v>0</v>
      </c>
      <c r="J227" s="87">
        <v>0</v>
      </c>
      <c r="K227" s="83"/>
      <c r="L227" s="87">
        <v>0</v>
      </c>
    </row>
    <row r="228" spans="1:12">
      <c r="A228" s="54" t="s">
        <v>185</v>
      </c>
      <c r="B228" s="38" t="s">
        <v>76</v>
      </c>
      <c r="C228" s="125">
        <v>0</v>
      </c>
      <c r="D228" s="223">
        <v>0</v>
      </c>
      <c r="E228" s="126">
        <v>0</v>
      </c>
      <c r="F228" s="87">
        <v>0</v>
      </c>
      <c r="G228" s="83">
        <v>0</v>
      </c>
      <c r="H228" s="87">
        <v>0</v>
      </c>
      <c r="I228" s="83">
        <v>0</v>
      </c>
      <c r="J228" s="87">
        <v>0</v>
      </c>
      <c r="K228" s="83"/>
      <c r="L228" s="87">
        <v>0</v>
      </c>
    </row>
    <row r="229" spans="1:12">
      <c r="A229" s="54" t="s">
        <v>148</v>
      </c>
      <c r="B229" s="38" t="s">
        <v>77</v>
      </c>
      <c r="C229" s="125">
        <v>0</v>
      </c>
      <c r="D229" s="223">
        <v>0</v>
      </c>
      <c r="E229" s="126">
        <v>0</v>
      </c>
      <c r="F229" s="87">
        <v>0</v>
      </c>
      <c r="G229" s="83">
        <v>0</v>
      </c>
      <c r="H229" s="87">
        <v>0</v>
      </c>
      <c r="I229" s="83">
        <v>0</v>
      </c>
      <c r="J229" s="87">
        <v>0</v>
      </c>
      <c r="K229" s="83"/>
      <c r="L229" s="87">
        <v>0</v>
      </c>
    </row>
    <row r="230" spans="1:12">
      <c r="A230" s="54" t="s">
        <v>186</v>
      </c>
      <c r="B230" s="38" t="s">
        <v>78</v>
      </c>
      <c r="C230" s="125">
        <v>0</v>
      </c>
      <c r="D230" s="223">
        <v>0</v>
      </c>
      <c r="E230" s="126">
        <v>0</v>
      </c>
      <c r="F230" s="87">
        <v>0</v>
      </c>
      <c r="G230" s="83">
        <v>0</v>
      </c>
      <c r="H230" s="87">
        <v>0</v>
      </c>
      <c r="I230" s="83">
        <v>0</v>
      </c>
      <c r="J230" s="87">
        <v>0</v>
      </c>
      <c r="K230" s="83"/>
      <c r="L230" s="87">
        <v>0</v>
      </c>
    </row>
    <row r="231" spans="1:12">
      <c r="A231" s="54" t="s">
        <v>187</v>
      </c>
      <c r="B231" s="38" t="s">
        <v>79</v>
      </c>
      <c r="C231" s="125">
        <v>0</v>
      </c>
      <c r="D231" s="223">
        <v>0</v>
      </c>
      <c r="E231" s="126">
        <v>0</v>
      </c>
      <c r="F231" s="87">
        <v>0</v>
      </c>
      <c r="G231" s="83">
        <v>0</v>
      </c>
      <c r="H231" s="87">
        <v>0</v>
      </c>
      <c r="I231" s="83">
        <v>0</v>
      </c>
      <c r="J231" s="87">
        <v>0</v>
      </c>
      <c r="K231" s="83"/>
      <c r="L231" s="87">
        <v>0</v>
      </c>
    </row>
    <row r="232" spans="1:12">
      <c r="A232" s="55"/>
      <c r="B232" s="81" t="s">
        <v>231</v>
      </c>
      <c r="C232" s="125">
        <v>0</v>
      </c>
      <c r="D232" s="223">
        <v>70406130</v>
      </c>
      <c r="E232" s="126">
        <v>0</v>
      </c>
      <c r="F232" s="126">
        <f t="shared" ref="F232" si="105">+D232*$F$147+D232</f>
        <v>72518313.900000006</v>
      </c>
      <c r="G232" s="83">
        <v>0</v>
      </c>
      <c r="H232" s="126">
        <f t="shared" ref="H232:H237" si="106">+F232*$F$147+F232</f>
        <v>74693863.317000002</v>
      </c>
      <c r="I232" s="126">
        <f t="shared" ref="I232" si="107">+G232*$F$147+G232</f>
        <v>0</v>
      </c>
      <c r="J232" s="126">
        <f t="shared" ref="J232" si="108">+H232*$F$147+H232</f>
        <v>76934679.216509998</v>
      </c>
      <c r="K232" s="126">
        <f t="shared" ref="K232" si="109">+I232*$F$147+I232</f>
        <v>0</v>
      </c>
      <c r="L232" s="126">
        <f t="shared" ref="L232" si="110">+J232*$F$147+J232</f>
        <v>79242719.5930053</v>
      </c>
    </row>
    <row r="233" spans="1:12">
      <c r="A233" s="54" t="s">
        <v>147</v>
      </c>
      <c r="B233" s="33" t="s">
        <v>80</v>
      </c>
      <c r="C233" s="105">
        <f t="shared" ref="C233:L233" si="111">SUM(C234:C237)</f>
        <v>0</v>
      </c>
      <c r="D233" s="216">
        <f t="shared" ref="D233" si="112">SUM(D234:D237)</f>
        <v>275866070</v>
      </c>
      <c r="E233" s="106">
        <f t="shared" si="111"/>
        <v>0</v>
      </c>
      <c r="F233" s="119">
        <f t="shared" si="111"/>
        <v>164420060</v>
      </c>
      <c r="G233" s="108">
        <f t="shared" si="111"/>
        <v>0</v>
      </c>
      <c r="H233" s="119">
        <f t="shared" si="111"/>
        <v>167852661.80000001</v>
      </c>
      <c r="I233" s="108">
        <f t="shared" si="111"/>
        <v>0</v>
      </c>
      <c r="J233" s="119">
        <f t="shared" si="111"/>
        <v>171388241.65399998</v>
      </c>
      <c r="K233" s="108">
        <v>0</v>
      </c>
      <c r="L233" s="119">
        <f t="shared" si="111"/>
        <v>175029888.90362</v>
      </c>
    </row>
    <row r="234" spans="1:12">
      <c r="A234" s="54" t="s">
        <v>148</v>
      </c>
      <c r="B234" s="41" t="s">
        <v>81</v>
      </c>
      <c r="C234" s="125">
        <v>0</v>
      </c>
      <c r="D234" s="223">
        <v>250080137</v>
      </c>
      <c r="E234" s="126">
        <v>0</v>
      </c>
      <c r="F234" s="126">
        <v>50000000</v>
      </c>
      <c r="G234" s="83">
        <v>0</v>
      </c>
      <c r="H234" s="126">
        <v>50000000</v>
      </c>
      <c r="I234" s="126">
        <f t="shared" ref="I234:I237" si="113">+G234*$F$147+G234</f>
        <v>0</v>
      </c>
      <c r="J234" s="126">
        <v>50000000</v>
      </c>
      <c r="K234" s="126">
        <f t="shared" ref="K234:K237" si="114">+I234*$F$147+I234</f>
        <v>0</v>
      </c>
      <c r="L234" s="126">
        <v>50000000</v>
      </c>
    </row>
    <row r="235" spans="1:12">
      <c r="A235" s="54" t="s">
        <v>149</v>
      </c>
      <c r="B235" s="41" t="s">
        <v>82</v>
      </c>
      <c r="C235" s="125">
        <v>0</v>
      </c>
      <c r="D235" s="223">
        <v>1161244</v>
      </c>
      <c r="E235" s="126">
        <v>0</v>
      </c>
      <c r="F235" s="126">
        <v>0</v>
      </c>
      <c r="G235" s="83">
        <v>0</v>
      </c>
      <c r="H235" s="126">
        <f t="shared" si="106"/>
        <v>0</v>
      </c>
      <c r="I235" s="126">
        <f t="shared" si="113"/>
        <v>0</v>
      </c>
      <c r="J235" s="126">
        <f t="shared" ref="J235:J237" si="115">+H235*$F$147+H235</f>
        <v>0</v>
      </c>
      <c r="K235" s="126">
        <f t="shared" si="114"/>
        <v>0</v>
      </c>
      <c r="L235" s="126">
        <f t="shared" ref="L235:L237" si="116">+J235*$F$147+J235</f>
        <v>0</v>
      </c>
    </row>
    <row r="236" spans="1:12">
      <c r="A236" s="54" t="s">
        <v>150</v>
      </c>
      <c r="B236" s="41" t="s">
        <v>83</v>
      </c>
      <c r="C236" s="125">
        <v>0</v>
      </c>
      <c r="D236" s="223">
        <v>1026729</v>
      </c>
      <c r="E236" s="126">
        <v>0</v>
      </c>
      <c r="F236" s="126">
        <v>0</v>
      </c>
      <c r="G236" s="83">
        <v>0</v>
      </c>
      <c r="H236" s="126">
        <f t="shared" si="106"/>
        <v>0</v>
      </c>
      <c r="I236" s="126">
        <f t="shared" si="113"/>
        <v>0</v>
      </c>
      <c r="J236" s="126">
        <f t="shared" si="115"/>
        <v>0</v>
      </c>
      <c r="K236" s="126">
        <f t="shared" si="114"/>
        <v>0</v>
      </c>
      <c r="L236" s="126">
        <f t="shared" si="116"/>
        <v>0</v>
      </c>
    </row>
    <row r="237" spans="1:12">
      <c r="A237" s="55"/>
      <c r="B237" s="81" t="s">
        <v>86</v>
      </c>
      <c r="C237" s="125">
        <v>0</v>
      </c>
      <c r="D237" s="223">
        <f>23597960</f>
        <v>23597960</v>
      </c>
      <c r="E237" s="126">
        <v>0</v>
      </c>
      <c r="F237" s="126">
        <f>120454000-6033940</f>
        <v>114420060</v>
      </c>
      <c r="G237" s="83">
        <v>0</v>
      </c>
      <c r="H237" s="126">
        <f t="shared" si="106"/>
        <v>117852661.8</v>
      </c>
      <c r="I237" s="126">
        <f t="shared" si="113"/>
        <v>0</v>
      </c>
      <c r="J237" s="126">
        <f t="shared" si="115"/>
        <v>121388241.654</v>
      </c>
      <c r="K237" s="126">
        <f t="shared" si="114"/>
        <v>0</v>
      </c>
      <c r="L237" s="126">
        <f t="shared" si="116"/>
        <v>125029888.90362</v>
      </c>
    </row>
    <row r="238" spans="1:12">
      <c r="A238" s="54" t="s">
        <v>203</v>
      </c>
      <c r="B238" s="33" t="s">
        <v>84</v>
      </c>
      <c r="C238" s="105">
        <f t="shared" ref="C238:L238" si="117">SUM(C239:C241)</f>
        <v>0</v>
      </c>
      <c r="D238" s="216">
        <f t="shared" ref="D238" si="118">SUM(D239:D241)</f>
        <v>0</v>
      </c>
      <c r="E238" s="106">
        <f t="shared" si="117"/>
        <v>0</v>
      </c>
      <c r="F238" s="119">
        <f t="shared" si="117"/>
        <v>0</v>
      </c>
      <c r="G238" s="108">
        <f t="shared" si="117"/>
        <v>0</v>
      </c>
      <c r="H238" s="119">
        <f t="shared" si="117"/>
        <v>0</v>
      </c>
      <c r="I238" s="108">
        <f t="shared" si="117"/>
        <v>0</v>
      </c>
      <c r="J238" s="119">
        <f t="shared" si="117"/>
        <v>0</v>
      </c>
      <c r="K238" s="108">
        <f t="shared" si="117"/>
        <v>0</v>
      </c>
      <c r="L238" s="119">
        <f t="shared" si="117"/>
        <v>0</v>
      </c>
    </row>
    <row r="239" spans="1:12">
      <c r="A239" s="54" t="s">
        <v>204</v>
      </c>
      <c r="B239" s="38" t="s">
        <v>85</v>
      </c>
      <c r="C239" s="125">
        <v>0</v>
      </c>
      <c r="D239" s="223">
        <v>0</v>
      </c>
      <c r="E239" s="126">
        <v>0</v>
      </c>
      <c r="F239" s="87">
        <v>0</v>
      </c>
      <c r="G239" s="83">
        <v>0</v>
      </c>
      <c r="H239" s="87">
        <v>0</v>
      </c>
      <c r="I239" s="83">
        <v>0</v>
      </c>
      <c r="J239" s="87">
        <v>0</v>
      </c>
      <c r="K239" s="83">
        <v>0</v>
      </c>
      <c r="L239" s="87">
        <v>0</v>
      </c>
    </row>
    <row r="240" spans="1:12">
      <c r="A240" s="54" t="s">
        <v>205</v>
      </c>
      <c r="B240" s="38" t="s">
        <v>86</v>
      </c>
      <c r="C240" s="125">
        <v>0</v>
      </c>
      <c r="D240" s="223">
        <v>0</v>
      </c>
      <c r="E240" s="126">
        <v>0</v>
      </c>
      <c r="F240" s="87">
        <v>0</v>
      </c>
      <c r="G240" s="83">
        <v>0</v>
      </c>
      <c r="H240" s="87">
        <v>0</v>
      </c>
      <c r="I240" s="83">
        <v>0</v>
      </c>
      <c r="J240" s="87">
        <v>0</v>
      </c>
      <c r="K240" s="83">
        <v>0</v>
      </c>
      <c r="L240" s="87">
        <v>0</v>
      </c>
    </row>
    <row r="241" spans="1:12">
      <c r="A241" s="55"/>
      <c r="B241" s="36" t="s">
        <v>40</v>
      </c>
      <c r="C241" s="125">
        <v>0</v>
      </c>
      <c r="D241" s="223">
        <v>0</v>
      </c>
      <c r="E241" s="126">
        <v>0</v>
      </c>
      <c r="F241" s="87">
        <v>0</v>
      </c>
      <c r="G241" s="83">
        <v>0</v>
      </c>
      <c r="H241" s="87">
        <v>0</v>
      </c>
      <c r="I241" s="83">
        <v>0</v>
      </c>
      <c r="J241" s="87">
        <v>0</v>
      </c>
      <c r="K241" s="83">
        <v>0</v>
      </c>
      <c r="L241" s="87">
        <v>0</v>
      </c>
    </row>
    <row r="242" spans="1:12" ht="10.8" thickBot="1">
      <c r="A242" s="55" t="s">
        <v>196</v>
      </c>
      <c r="B242" s="42" t="s">
        <v>87</v>
      </c>
      <c r="C242" s="105">
        <f t="shared" ref="C242:L242" si="119">SUM(C243:C246)</f>
        <v>1445355170</v>
      </c>
      <c r="D242" s="216">
        <f t="shared" ref="D242" si="120">SUM(D243:D246)</f>
        <v>0</v>
      </c>
      <c r="E242" s="106">
        <f t="shared" si="119"/>
        <v>1491458406.53</v>
      </c>
      <c r="F242" s="119">
        <f t="shared" si="119"/>
        <v>0</v>
      </c>
      <c r="G242" s="108">
        <f t="shared" si="119"/>
        <v>1507610000</v>
      </c>
      <c r="H242" s="119">
        <f t="shared" si="119"/>
        <v>0</v>
      </c>
      <c r="I242" s="108">
        <f t="shared" si="119"/>
        <v>1537298300</v>
      </c>
      <c r="J242" s="108">
        <f t="shared" si="119"/>
        <v>0</v>
      </c>
      <c r="K242" s="108">
        <f t="shared" si="119"/>
        <v>1583067249</v>
      </c>
      <c r="L242" s="108">
        <f t="shared" si="119"/>
        <v>0</v>
      </c>
    </row>
    <row r="243" spans="1:12" ht="10.8" thickBot="1">
      <c r="A243" s="55" t="s">
        <v>188</v>
      </c>
      <c r="B243" s="43" t="s">
        <v>192</v>
      </c>
      <c r="C243" s="125">
        <v>1363551851</v>
      </c>
      <c r="D243" s="223">
        <v>0</v>
      </c>
      <c r="E243" s="126">
        <f t="shared" ref="E243:F243" si="121">+C243*$F$147+C243</f>
        <v>1404458406.53</v>
      </c>
      <c r="F243" s="126">
        <f t="shared" si="121"/>
        <v>0</v>
      </c>
      <c r="G243" s="126">
        <v>1418000000</v>
      </c>
      <c r="H243" s="126">
        <f t="shared" ref="H243" si="122">+F243*$F$147+F243</f>
        <v>0</v>
      </c>
      <c r="I243" s="126">
        <v>1445000000</v>
      </c>
      <c r="J243" s="126">
        <f t="shared" ref="J243" si="123">+H243*$F$147+H243</f>
        <v>0</v>
      </c>
      <c r="K243" s="126">
        <v>1488000000</v>
      </c>
      <c r="L243" s="126">
        <f t="shared" ref="L243" si="124">+J243*$F$147+J243</f>
        <v>0</v>
      </c>
    </row>
    <row r="244" spans="1:12" ht="10.8" thickBot="1">
      <c r="A244" s="55" t="s">
        <v>189</v>
      </c>
      <c r="B244" s="44" t="s">
        <v>193</v>
      </c>
      <c r="C244" s="125">
        <v>0</v>
      </c>
      <c r="D244" s="223">
        <v>0</v>
      </c>
      <c r="E244" s="126">
        <v>0</v>
      </c>
      <c r="F244" s="87">
        <v>0</v>
      </c>
      <c r="G244" s="83">
        <v>0</v>
      </c>
      <c r="H244" s="87">
        <v>0</v>
      </c>
      <c r="I244" s="83">
        <v>0</v>
      </c>
      <c r="J244" s="87">
        <v>0</v>
      </c>
      <c r="K244" s="83">
        <v>0</v>
      </c>
      <c r="L244" s="87">
        <v>0</v>
      </c>
    </row>
    <row r="245" spans="1:12" ht="10.8" thickBot="1">
      <c r="A245" s="55" t="s">
        <v>190</v>
      </c>
      <c r="B245" s="44" t="s">
        <v>194</v>
      </c>
      <c r="C245" s="125">
        <v>0</v>
      </c>
      <c r="D245" s="223">
        <v>0</v>
      </c>
      <c r="E245" s="126">
        <v>0</v>
      </c>
      <c r="F245" s="87">
        <v>0</v>
      </c>
      <c r="G245" s="83">
        <v>0</v>
      </c>
      <c r="H245" s="87">
        <v>0</v>
      </c>
      <c r="I245" s="83">
        <v>0</v>
      </c>
      <c r="J245" s="87">
        <v>0</v>
      </c>
      <c r="K245" s="83">
        <v>0</v>
      </c>
      <c r="L245" s="87">
        <v>0</v>
      </c>
    </row>
    <row r="246" spans="1:12" ht="10.8" thickBot="1">
      <c r="A246" s="55" t="s">
        <v>191</v>
      </c>
      <c r="B246" s="44" t="s">
        <v>195</v>
      </c>
      <c r="C246" s="125">
        <v>81803319</v>
      </c>
      <c r="D246" s="125">
        <v>0</v>
      </c>
      <c r="E246" s="126">
        <v>87000000</v>
      </c>
      <c r="F246" s="87">
        <v>0</v>
      </c>
      <c r="G246" s="126">
        <f t="shared" ref="G246" si="125">+E246*$F$147+E246</f>
        <v>89610000</v>
      </c>
      <c r="H246" s="126">
        <f t="shared" ref="H246" si="126">+F246*$F$147+F246</f>
        <v>0</v>
      </c>
      <c r="I246" s="126">
        <f t="shared" ref="I246" si="127">+G246*$F$147+G246</f>
        <v>92298300</v>
      </c>
      <c r="J246" s="126">
        <f t="shared" ref="J246" si="128">+H246*$F$147+H246</f>
        <v>0</v>
      </c>
      <c r="K246" s="126">
        <f t="shared" ref="K246" si="129">+I246*$F$147+I246</f>
        <v>95067249</v>
      </c>
      <c r="L246" s="126">
        <f t="shared" ref="L246" si="130">+J246*$F$147+J246</f>
        <v>0</v>
      </c>
    </row>
    <row r="247" spans="1:12">
      <c r="A247" s="54" t="s">
        <v>151</v>
      </c>
      <c r="B247" s="32" t="s">
        <v>89</v>
      </c>
      <c r="C247" s="105">
        <f t="shared" ref="C247:L247" si="131">SUM(C248:C255)</f>
        <v>0</v>
      </c>
      <c r="D247" s="105">
        <f t="shared" ref="D247" si="132">SUM(D248:D255)</f>
        <v>0</v>
      </c>
      <c r="E247" s="106">
        <f t="shared" si="131"/>
        <v>0</v>
      </c>
      <c r="F247" s="119">
        <f t="shared" si="131"/>
        <v>0</v>
      </c>
      <c r="G247" s="108">
        <f t="shared" si="131"/>
        <v>0</v>
      </c>
      <c r="H247" s="119">
        <f t="shared" si="131"/>
        <v>0</v>
      </c>
      <c r="I247" s="108">
        <f t="shared" si="131"/>
        <v>0</v>
      </c>
      <c r="J247" s="119">
        <f t="shared" si="131"/>
        <v>0</v>
      </c>
      <c r="K247" s="108">
        <f t="shared" si="131"/>
        <v>0</v>
      </c>
      <c r="L247" s="119">
        <f t="shared" si="131"/>
        <v>0</v>
      </c>
    </row>
    <row r="248" spans="1:12">
      <c r="A248" s="55" t="s">
        <v>152</v>
      </c>
      <c r="B248" s="45" t="s">
        <v>153</v>
      </c>
      <c r="C248" s="125">
        <v>0</v>
      </c>
      <c r="D248" s="125">
        <v>0</v>
      </c>
      <c r="E248" s="126">
        <v>0</v>
      </c>
      <c r="F248" s="87">
        <v>0</v>
      </c>
      <c r="G248" s="83">
        <v>0</v>
      </c>
      <c r="H248" s="87">
        <v>0</v>
      </c>
      <c r="I248" s="83">
        <v>0</v>
      </c>
      <c r="J248" s="87">
        <v>0</v>
      </c>
      <c r="K248" s="83">
        <v>0</v>
      </c>
      <c r="L248" s="87">
        <v>0</v>
      </c>
    </row>
    <row r="249" spans="1:12">
      <c r="A249" s="55" t="s">
        <v>154</v>
      </c>
      <c r="B249" s="45" t="s">
        <v>155</v>
      </c>
      <c r="C249" s="125">
        <v>0</v>
      </c>
      <c r="D249" s="125">
        <v>0</v>
      </c>
      <c r="E249" s="126">
        <v>0</v>
      </c>
      <c r="F249" s="87">
        <v>0</v>
      </c>
      <c r="G249" s="83">
        <v>0</v>
      </c>
      <c r="H249" s="87">
        <v>0</v>
      </c>
      <c r="I249" s="83">
        <v>0</v>
      </c>
      <c r="J249" s="87">
        <v>0</v>
      </c>
      <c r="K249" s="83">
        <v>0</v>
      </c>
      <c r="L249" s="87">
        <v>0</v>
      </c>
    </row>
    <row r="250" spans="1:12">
      <c r="A250" s="55" t="s">
        <v>156</v>
      </c>
      <c r="B250" s="45" t="s">
        <v>157</v>
      </c>
      <c r="C250" s="125">
        <v>0</v>
      </c>
      <c r="D250" s="125">
        <v>0</v>
      </c>
      <c r="E250" s="126">
        <v>0</v>
      </c>
      <c r="F250" s="87">
        <v>0</v>
      </c>
      <c r="G250" s="83">
        <v>0</v>
      </c>
      <c r="H250" s="87">
        <v>0</v>
      </c>
      <c r="I250" s="83">
        <v>0</v>
      </c>
      <c r="J250" s="87">
        <v>0</v>
      </c>
      <c r="K250" s="83">
        <v>0</v>
      </c>
      <c r="L250" s="87">
        <v>0</v>
      </c>
    </row>
    <row r="251" spans="1:12">
      <c r="A251" s="55" t="s">
        <v>158</v>
      </c>
      <c r="B251" s="45" t="s">
        <v>159</v>
      </c>
      <c r="C251" s="125">
        <v>0</v>
      </c>
      <c r="D251" s="125">
        <v>0</v>
      </c>
      <c r="E251" s="126">
        <v>0</v>
      </c>
      <c r="F251" s="87">
        <v>0</v>
      </c>
      <c r="G251" s="83">
        <v>0</v>
      </c>
      <c r="H251" s="87">
        <v>0</v>
      </c>
      <c r="I251" s="83">
        <v>0</v>
      </c>
      <c r="J251" s="87">
        <v>0</v>
      </c>
      <c r="K251" s="83">
        <v>0</v>
      </c>
      <c r="L251" s="87">
        <v>0</v>
      </c>
    </row>
    <row r="252" spans="1:12">
      <c r="A252" s="55" t="s">
        <v>160</v>
      </c>
      <c r="B252" s="45" t="s">
        <v>161</v>
      </c>
      <c r="C252" s="125">
        <v>0</v>
      </c>
      <c r="D252" s="125">
        <v>0</v>
      </c>
      <c r="E252" s="126">
        <v>0</v>
      </c>
      <c r="F252" s="87">
        <v>0</v>
      </c>
      <c r="G252" s="83">
        <v>0</v>
      </c>
      <c r="H252" s="87">
        <v>0</v>
      </c>
      <c r="I252" s="83">
        <v>0</v>
      </c>
      <c r="J252" s="87">
        <v>0</v>
      </c>
      <c r="K252" s="83">
        <v>0</v>
      </c>
      <c r="L252" s="87">
        <v>0</v>
      </c>
    </row>
    <row r="253" spans="1:12">
      <c r="A253" s="55" t="s">
        <v>162</v>
      </c>
      <c r="B253" s="45" t="s">
        <v>163</v>
      </c>
      <c r="C253" s="67">
        <v>0</v>
      </c>
      <c r="D253" s="67">
        <v>0</v>
      </c>
      <c r="E253" s="85">
        <v>0</v>
      </c>
      <c r="F253" s="87">
        <v>0</v>
      </c>
      <c r="G253" s="67">
        <v>0</v>
      </c>
      <c r="H253" s="87">
        <v>0</v>
      </c>
      <c r="I253" s="67">
        <v>0</v>
      </c>
      <c r="J253" s="87">
        <v>0</v>
      </c>
      <c r="K253" s="67"/>
      <c r="L253" s="87">
        <v>0</v>
      </c>
    </row>
    <row r="254" spans="1:12">
      <c r="A254" s="55" t="s">
        <v>164</v>
      </c>
      <c r="B254" s="45" t="s">
        <v>165</v>
      </c>
      <c r="C254" s="67">
        <v>0</v>
      </c>
      <c r="D254" s="67">
        <v>0</v>
      </c>
      <c r="E254" s="85">
        <v>0</v>
      </c>
      <c r="F254" s="87">
        <v>0</v>
      </c>
      <c r="G254" s="67">
        <v>0</v>
      </c>
      <c r="H254" s="87">
        <v>0</v>
      </c>
      <c r="I254" s="67">
        <v>0</v>
      </c>
      <c r="J254" s="87">
        <v>0</v>
      </c>
      <c r="K254" s="67"/>
      <c r="L254" s="87">
        <v>0</v>
      </c>
    </row>
    <row r="255" spans="1:12">
      <c r="A255" s="55" t="s">
        <v>166</v>
      </c>
      <c r="B255" s="45" t="s">
        <v>167</v>
      </c>
      <c r="C255" s="67">
        <v>0</v>
      </c>
      <c r="D255" s="67">
        <v>0</v>
      </c>
      <c r="E255" s="85">
        <v>0</v>
      </c>
      <c r="F255" s="87">
        <v>0</v>
      </c>
      <c r="G255" s="67">
        <v>0</v>
      </c>
      <c r="H255" s="87">
        <v>0</v>
      </c>
      <c r="I255" s="67">
        <v>0</v>
      </c>
      <c r="J255" s="87">
        <v>0</v>
      </c>
      <c r="K255" s="67"/>
      <c r="L255" s="87">
        <v>0</v>
      </c>
    </row>
    <row r="256" spans="1:12">
      <c r="A256" s="55" t="s">
        <v>206</v>
      </c>
      <c r="B256" s="32" t="s">
        <v>90</v>
      </c>
      <c r="C256" s="105">
        <f>SUM(C257:C258)</f>
        <v>0</v>
      </c>
      <c r="D256" s="105">
        <f>SUM(D257:D258)</f>
        <v>0</v>
      </c>
      <c r="E256" s="106">
        <f t="shared" ref="E256" si="133">SUM(E257:E258)</f>
        <v>0</v>
      </c>
      <c r="F256" s="119">
        <f t="shared" ref="F256:L256" si="134">SUM(F257:F258)</f>
        <v>0</v>
      </c>
      <c r="G256" s="108">
        <f t="shared" ref="G256" si="135">SUM(G257:G258)</f>
        <v>0</v>
      </c>
      <c r="H256" s="119">
        <f t="shared" si="134"/>
        <v>0</v>
      </c>
      <c r="I256" s="108">
        <f t="shared" ref="I256" si="136">SUM(I257:I258)</f>
        <v>0</v>
      </c>
      <c r="J256" s="119">
        <f t="shared" si="134"/>
        <v>0</v>
      </c>
      <c r="K256" s="108">
        <f t="shared" ref="K256" si="137">SUM(K257:K258)</f>
        <v>0</v>
      </c>
      <c r="L256" s="119">
        <f t="shared" si="134"/>
        <v>0</v>
      </c>
    </row>
    <row r="257" spans="1:12">
      <c r="A257" s="55" t="s">
        <v>208</v>
      </c>
      <c r="B257" s="38" t="s">
        <v>91</v>
      </c>
      <c r="C257" s="67">
        <v>0</v>
      </c>
      <c r="D257" s="67">
        <v>0</v>
      </c>
      <c r="E257" s="85">
        <v>0</v>
      </c>
      <c r="F257" s="87">
        <v>0</v>
      </c>
      <c r="G257" s="67">
        <v>0</v>
      </c>
      <c r="H257" s="87">
        <v>0</v>
      </c>
      <c r="I257" s="67">
        <v>0</v>
      </c>
      <c r="J257" s="87">
        <v>0</v>
      </c>
      <c r="K257" s="67"/>
      <c r="L257" s="87">
        <v>0</v>
      </c>
    </row>
    <row r="258" spans="1:12">
      <c r="A258" s="55" t="s">
        <v>207</v>
      </c>
      <c r="B258" s="38" t="s">
        <v>92</v>
      </c>
      <c r="C258" s="67">
        <v>0</v>
      </c>
      <c r="D258" s="67">
        <v>0</v>
      </c>
      <c r="E258" s="85">
        <v>0</v>
      </c>
      <c r="F258" s="87">
        <v>0</v>
      </c>
      <c r="G258" s="67">
        <v>0</v>
      </c>
      <c r="H258" s="87">
        <v>0</v>
      </c>
      <c r="I258" s="67">
        <v>0</v>
      </c>
      <c r="J258" s="87">
        <v>0</v>
      </c>
      <c r="K258" s="67"/>
      <c r="L258" s="87">
        <v>0</v>
      </c>
    </row>
    <row r="259" spans="1:12">
      <c r="A259" s="55" t="s">
        <v>168</v>
      </c>
      <c r="B259" s="32" t="s">
        <v>93</v>
      </c>
      <c r="C259" s="105">
        <f>SUM(C260:C263)</f>
        <v>0</v>
      </c>
      <c r="D259" s="105">
        <f>SUM(D260:D263)</f>
        <v>0</v>
      </c>
      <c r="E259" s="106">
        <f t="shared" ref="E259" si="138">SUM(E260:E263)</f>
        <v>0</v>
      </c>
      <c r="F259" s="119">
        <f t="shared" ref="F259:L259" si="139">SUM(F260:F263)</f>
        <v>0</v>
      </c>
      <c r="G259" s="108">
        <f t="shared" ref="G259" si="140">SUM(G260:G263)</f>
        <v>0</v>
      </c>
      <c r="H259" s="119">
        <f t="shared" si="139"/>
        <v>0</v>
      </c>
      <c r="I259" s="108">
        <f t="shared" ref="I259" si="141">SUM(I260:I263)</f>
        <v>0</v>
      </c>
      <c r="J259" s="119">
        <f t="shared" si="139"/>
        <v>0</v>
      </c>
      <c r="K259" s="108">
        <f t="shared" ref="K259" si="142">SUM(K260:K263)</f>
        <v>0</v>
      </c>
      <c r="L259" s="119">
        <f t="shared" si="139"/>
        <v>0</v>
      </c>
    </row>
    <row r="260" spans="1:12">
      <c r="A260" s="55" t="s">
        <v>169</v>
      </c>
      <c r="B260" s="38" t="s">
        <v>170</v>
      </c>
      <c r="C260" s="67">
        <v>0</v>
      </c>
      <c r="D260" s="67">
        <v>0</v>
      </c>
      <c r="E260" s="85"/>
      <c r="F260" s="87">
        <v>0</v>
      </c>
      <c r="G260" s="67"/>
      <c r="H260" s="87">
        <v>0</v>
      </c>
      <c r="I260" s="67"/>
      <c r="J260" s="87">
        <v>0</v>
      </c>
      <c r="K260" s="67"/>
      <c r="L260" s="87">
        <v>0</v>
      </c>
    </row>
    <row r="261" spans="1:12">
      <c r="A261" s="56" t="s">
        <v>171</v>
      </c>
      <c r="B261" s="38" t="s">
        <v>94</v>
      </c>
      <c r="C261" s="67">
        <v>0</v>
      </c>
      <c r="D261" s="67">
        <v>0</v>
      </c>
      <c r="E261" s="85"/>
      <c r="F261" s="87">
        <v>0</v>
      </c>
      <c r="G261" s="67"/>
      <c r="H261" s="87">
        <v>0</v>
      </c>
      <c r="I261" s="67"/>
      <c r="J261" s="87">
        <v>0</v>
      </c>
      <c r="K261" s="67"/>
      <c r="L261" s="87">
        <v>0</v>
      </c>
    </row>
    <row r="262" spans="1:12">
      <c r="A262" s="57"/>
      <c r="B262" s="36" t="s">
        <v>40</v>
      </c>
      <c r="C262" s="67">
        <v>0</v>
      </c>
      <c r="D262" s="67">
        <v>0</v>
      </c>
      <c r="E262" s="85"/>
      <c r="F262" s="87">
        <v>0</v>
      </c>
      <c r="G262" s="67"/>
      <c r="H262" s="87">
        <v>0</v>
      </c>
      <c r="I262" s="67"/>
      <c r="J262" s="87">
        <v>0</v>
      </c>
      <c r="K262" s="67"/>
      <c r="L262" s="87">
        <v>0</v>
      </c>
    </row>
    <row r="263" spans="1:12" ht="10.8" thickBot="1">
      <c r="A263" s="58"/>
      <c r="B263" s="46" t="s">
        <v>40</v>
      </c>
      <c r="C263" s="69">
        <v>0</v>
      </c>
      <c r="D263" s="69">
        <v>0</v>
      </c>
      <c r="E263" s="84"/>
      <c r="F263" s="70">
        <v>0</v>
      </c>
      <c r="G263" s="69"/>
      <c r="H263" s="70">
        <v>0</v>
      </c>
      <c r="I263" s="69"/>
      <c r="J263" s="70">
        <v>0</v>
      </c>
      <c r="K263" s="69"/>
      <c r="L263" s="70">
        <v>0</v>
      </c>
    </row>
    <row r="264" spans="1:12" ht="10.8" thickBot="1"/>
    <row r="265" spans="1:12" s="113" customFormat="1" ht="12.6" thickBot="1">
      <c r="A265" s="110">
        <v>2</v>
      </c>
      <c r="B265" s="111" t="s">
        <v>211</v>
      </c>
      <c r="C265" s="112">
        <f>SUM(C151+C247+C256+C259)</f>
        <v>3122268837</v>
      </c>
      <c r="D265" s="112">
        <f>SUM(D151+D247+D256+D259)</f>
        <v>507073356</v>
      </c>
      <c r="E265" s="112">
        <f t="shared" ref="E265:L265" si="143">SUM(E151+E247+E256+E259)</f>
        <v>3444269685.2800002</v>
      </c>
      <c r="F265" s="112">
        <f t="shared" si="143"/>
        <v>503681667.63</v>
      </c>
      <c r="G265" s="112">
        <f t="shared" si="143"/>
        <v>3516756401.9124999</v>
      </c>
      <c r="H265" s="112">
        <f t="shared" si="143"/>
        <v>516877527.65889996</v>
      </c>
      <c r="I265" s="112">
        <f t="shared" si="143"/>
        <v>3604469878.7698746</v>
      </c>
      <c r="J265" s="112">
        <f t="shared" si="143"/>
        <v>530448263.48866701</v>
      </c>
      <c r="K265" s="112">
        <f t="shared" si="143"/>
        <v>3710004759.932971</v>
      </c>
      <c r="L265" s="112">
        <f t="shared" si="143"/>
        <v>543574656.61665916</v>
      </c>
    </row>
    <row r="266" spans="1:12" ht="12" customHeight="1"/>
    <row r="267" spans="1:12">
      <c r="G267" s="187"/>
    </row>
    <row r="268" spans="1:12">
      <c r="E268" s="187"/>
      <c r="I268" s="187"/>
    </row>
    <row r="269" spans="1:12">
      <c r="G269" s="187"/>
    </row>
    <row r="271" spans="1:12">
      <c r="E271" s="187"/>
      <c r="G271" s="187"/>
    </row>
  </sheetData>
  <mergeCells count="19">
    <mergeCell ref="C143:G144"/>
    <mergeCell ref="C131:G132"/>
    <mergeCell ref="C137:G138"/>
    <mergeCell ref="A12:A14"/>
    <mergeCell ref="B12:B14"/>
    <mergeCell ref="C12:L12"/>
    <mergeCell ref="C13:D13"/>
    <mergeCell ref="E13:F13"/>
    <mergeCell ref="G13:H13"/>
    <mergeCell ref="I13:J13"/>
    <mergeCell ref="K13:L13"/>
    <mergeCell ref="A148:A150"/>
    <mergeCell ref="B148:B150"/>
    <mergeCell ref="C148:L148"/>
    <mergeCell ref="C149:D149"/>
    <mergeCell ref="E149:F149"/>
    <mergeCell ref="G149:H149"/>
    <mergeCell ref="I149:J149"/>
    <mergeCell ref="K149:L149"/>
  </mergeCells>
  <pageMargins left="0.15748031496062992" right="0.15748031496062992" top="0.27559055118110237" bottom="0.15748031496062992" header="0.31496062992125984" footer="0.31496062992125984"/>
  <pageSetup paperSize="258" scale="8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268"/>
  <sheetViews>
    <sheetView topLeftCell="A174" zoomScale="90" zoomScaleNormal="90" workbookViewId="0">
      <selection activeCell="F263" sqref="F263"/>
    </sheetView>
  </sheetViews>
  <sheetFormatPr baseColWidth="10" defaultColWidth="11.44140625" defaultRowHeight="10.199999999999999"/>
  <cols>
    <col min="1" max="1" width="12.5546875" style="51" customWidth="1"/>
    <col min="2" max="2" width="44.5546875" style="1" customWidth="1"/>
    <col min="3" max="4" width="13.6640625" style="1" customWidth="1"/>
    <col min="5" max="6" width="13.6640625" style="165" customWidth="1"/>
    <col min="7" max="10" width="14.44140625" style="1" customWidth="1"/>
    <col min="11" max="11" width="15.88671875" style="1" customWidth="1"/>
    <col min="12" max="12" width="14" style="1" customWidth="1"/>
    <col min="13" max="13" width="13.88671875" style="1" customWidth="1"/>
    <col min="14" max="14" width="13" style="1" customWidth="1"/>
    <col min="15" max="15" width="14.109375" style="1" customWidth="1"/>
    <col min="16" max="16" width="14" style="1" customWidth="1"/>
    <col min="17" max="23" width="11.33203125" style="1" customWidth="1"/>
    <col min="24" max="25" width="15.5546875" style="1" customWidth="1"/>
    <col min="26" max="16384" width="11.44140625" style="1"/>
  </cols>
  <sheetData>
    <row r="1" spans="1:17">
      <c r="B1" s="2"/>
      <c r="C1" s="2"/>
      <c r="D1" s="2"/>
      <c r="E1" s="164"/>
      <c r="F1" s="164"/>
      <c r="Q1" s="5" t="s">
        <v>214</v>
      </c>
    </row>
    <row r="2" spans="1:17">
      <c r="Q2" s="59">
        <v>1.1181999999999999</v>
      </c>
    </row>
    <row r="3" spans="1:17">
      <c r="Q3" s="59">
        <v>1.0962745098039215</v>
      </c>
    </row>
    <row r="4" spans="1:17" ht="10.8" thickBot="1">
      <c r="Q4" s="59">
        <v>1.0625237552261497</v>
      </c>
    </row>
    <row r="5" spans="1:17" ht="10.8" thickBot="1">
      <c r="B5" s="3" t="s">
        <v>0</v>
      </c>
      <c r="C5" s="143"/>
      <c r="D5" s="143"/>
      <c r="E5" s="166"/>
      <c r="F5" s="166"/>
      <c r="Q5" s="59">
        <v>1.0243679003297912</v>
      </c>
    </row>
    <row r="6" spans="1:17">
      <c r="G6" s="4" t="s">
        <v>1</v>
      </c>
      <c r="Q6" s="59">
        <v>1</v>
      </c>
    </row>
    <row r="7" spans="1:17">
      <c r="G7" s="4" t="s">
        <v>3</v>
      </c>
    </row>
    <row r="8" spans="1:17" ht="15" customHeight="1">
      <c r="B8" s="61" t="s">
        <v>215</v>
      </c>
      <c r="C8" s="61"/>
      <c r="D8" s="61"/>
      <c r="E8" s="167"/>
      <c r="F8" s="167"/>
      <c r="G8" s="4" t="s">
        <v>4</v>
      </c>
    </row>
    <row r="11" spans="1:17" ht="10.8" thickBot="1"/>
    <row r="12" spans="1:17" ht="15" customHeight="1" thickBot="1">
      <c r="A12" s="224" t="s">
        <v>175</v>
      </c>
      <c r="B12" s="227" t="s">
        <v>174</v>
      </c>
      <c r="C12" s="144"/>
      <c r="D12" s="144"/>
      <c r="E12" s="168"/>
      <c r="F12" s="168"/>
      <c r="G12" s="241" t="s">
        <v>5</v>
      </c>
      <c r="H12" s="242"/>
      <c r="I12" s="242"/>
      <c r="J12" s="242"/>
      <c r="K12" s="242"/>
      <c r="L12" s="242"/>
      <c r="M12" s="242"/>
      <c r="N12" s="242"/>
      <c r="O12" s="242"/>
      <c r="P12" s="243"/>
    </row>
    <row r="13" spans="1:17" ht="15.75" customHeight="1" thickBot="1">
      <c r="A13" s="225"/>
      <c r="B13" s="228"/>
      <c r="C13" s="145"/>
      <c r="D13" s="145"/>
      <c r="E13" s="169"/>
      <c r="F13" s="169"/>
      <c r="G13" s="244">
        <v>2008</v>
      </c>
      <c r="H13" s="245"/>
      <c r="I13" s="244">
        <v>2009</v>
      </c>
      <c r="J13" s="245"/>
      <c r="K13" s="244">
        <v>2010</v>
      </c>
      <c r="L13" s="245"/>
      <c r="M13" s="244">
        <v>2011</v>
      </c>
      <c r="N13" s="245"/>
      <c r="O13" s="244">
        <v>2012</v>
      </c>
      <c r="P13" s="245"/>
    </row>
    <row r="14" spans="1:17" s="29" customFormat="1" ht="10.8" thickBot="1">
      <c r="A14" s="226"/>
      <c r="B14" s="229"/>
      <c r="C14" s="146"/>
      <c r="D14" s="146"/>
      <c r="E14" s="170"/>
      <c r="F14" s="170"/>
      <c r="G14" s="49" t="s">
        <v>172</v>
      </c>
      <c r="H14" s="48" t="s">
        <v>173</v>
      </c>
      <c r="I14" s="47" t="s">
        <v>172</v>
      </c>
      <c r="J14" s="48" t="s">
        <v>173</v>
      </c>
      <c r="K14" s="47" t="s">
        <v>172</v>
      </c>
      <c r="L14" s="48" t="s">
        <v>173</v>
      </c>
      <c r="M14" s="47" t="s">
        <v>172</v>
      </c>
      <c r="N14" s="48" t="s">
        <v>173</v>
      </c>
      <c r="O14" s="47" t="s">
        <v>172</v>
      </c>
      <c r="P14" s="48" t="s">
        <v>173</v>
      </c>
    </row>
    <row r="15" spans="1:17" ht="10.8" thickBot="1">
      <c r="A15" s="52" t="s">
        <v>122</v>
      </c>
      <c r="B15" s="8" t="s">
        <v>209</v>
      </c>
      <c r="C15" s="147"/>
      <c r="D15" s="147"/>
      <c r="E15" s="171"/>
      <c r="F15" s="171"/>
      <c r="G15" s="114">
        <f>SUM(G16+G67+G106)</f>
        <v>5021078353.0359993</v>
      </c>
      <c r="H15" s="114">
        <f>SUM(H16+H67+H106)</f>
        <v>1265789933.3340001</v>
      </c>
      <c r="I15" s="122">
        <f t="shared" ref="I15:P15" si="0">SUM(I16+I67+I106)</f>
        <v>5201026781.2631369</v>
      </c>
      <c r="J15" s="118">
        <f t="shared" si="0"/>
        <v>1063545334.6321568</v>
      </c>
      <c r="K15" s="122">
        <f t="shared" si="0"/>
        <v>5385444153.1242867</v>
      </c>
      <c r="L15" s="118">
        <f t="shared" si="0"/>
        <v>659705980.19289243</v>
      </c>
      <c r="M15" s="122">
        <f t="shared" si="0"/>
        <v>5270148192.0593624</v>
      </c>
      <c r="N15" s="118">
        <f t="shared" si="0"/>
        <v>2483805752.5075121</v>
      </c>
      <c r="O15" s="122">
        <f t="shared" si="0"/>
        <v>5932755663</v>
      </c>
      <c r="P15" s="118">
        <f t="shared" si="0"/>
        <v>2542557312</v>
      </c>
    </row>
    <row r="16" spans="1:17">
      <c r="A16" s="53" t="s">
        <v>121</v>
      </c>
      <c r="B16" s="32" t="s">
        <v>13</v>
      </c>
      <c r="C16" s="148"/>
      <c r="D16" s="148"/>
      <c r="E16" s="149"/>
      <c r="F16" s="149"/>
      <c r="G16" s="115">
        <f>SUM(G17+G36+G46+G52+G61)</f>
        <v>4632820501.0359993</v>
      </c>
      <c r="H16" s="119">
        <f t="shared" ref="H16:P16" si="1">SUM(H17+H36+H46+H52+H61)</f>
        <v>0</v>
      </c>
      <c r="I16" s="106">
        <f t="shared" si="1"/>
        <v>4748689936.2631369</v>
      </c>
      <c r="J16" s="119">
        <f t="shared" si="1"/>
        <v>0</v>
      </c>
      <c r="K16" s="106">
        <f t="shared" si="1"/>
        <v>4906689523.1242867</v>
      </c>
      <c r="L16" s="119">
        <f t="shared" si="1"/>
        <v>0</v>
      </c>
      <c r="M16" s="106">
        <f t="shared" si="1"/>
        <v>4799236759.0593624</v>
      </c>
      <c r="N16" s="119">
        <f t="shared" si="1"/>
        <v>0</v>
      </c>
      <c r="O16" s="106">
        <f t="shared" si="1"/>
        <v>5414631327</v>
      </c>
      <c r="P16" s="119">
        <f t="shared" si="1"/>
        <v>0</v>
      </c>
    </row>
    <row r="17" spans="1:16">
      <c r="A17" s="54" t="s">
        <v>120</v>
      </c>
      <c r="B17" s="33" t="s">
        <v>14</v>
      </c>
      <c r="C17" s="149"/>
      <c r="D17" s="149"/>
      <c r="E17" s="149"/>
      <c r="F17" s="149"/>
      <c r="G17" s="115">
        <f>SUM(G18:G35)</f>
        <v>2694853720.0779996</v>
      </c>
      <c r="H17" s="119">
        <f t="shared" ref="H17:P17" si="2">SUM(H18:H35)</f>
        <v>0</v>
      </c>
      <c r="I17" s="106">
        <f t="shared" si="2"/>
        <v>2601146576.6780396</v>
      </c>
      <c r="J17" s="119">
        <f t="shared" si="2"/>
        <v>0</v>
      </c>
      <c r="K17" s="106">
        <f t="shared" si="2"/>
        <v>2456133332.8447356</v>
      </c>
      <c r="L17" s="119">
        <f t="shared" si="2"/>
        <v>0</v>
      </c>
      <c r="M17" s="106">
        <f t="shared" si="2"/>
        <v>2391607588.9932208</v>
      </c>
      <c r="N17" s="119">
        <f t="shared" si="2"/>
        <v>0</v>
      </c>
      <c r="O17" s="106">
        <f t="shared" si="2"/>
        <v>2336545407</v>
      </c>
      <c r="P17" s="119">
        <f t="shared" si="2"/>
        <v>0</v>
      </c>
    </row>
    <row r="18" spans="1:16">
      <c r="A18" s="54" t="s">
        <v>102</v>
      </c>
      <c r="B18" s="34" t="s">
        <v>15</v>
      </c>
      <c r="C18" s="150"/>
      <c r="D18" s="150"/>
      <c r="E18" s="172"/>
      <c r="F18" s="172"/>
      <c r="G18" s="82">
        <v>1891939150.2700002</v>
      </c>
      <c r="H18" s="120">
        <v>0</v>
      </c>
      <c r="I18" s="82">
        <v>1821444176.8445096</v>
      </c>
      <c r="J18" s="87"/>
      <c r="K18" s="82">
        <v>1735083929.5836184</v>
      </c>
      <c r="L18" s="87"/>
      <c r="M18" s="82">
        <v>1688487830.7020888</v>
      </c>
      <c r="N18" s="87"/>
      <c r="O18" s="82">
        <v>1677856745</v>
      </c>
      <c r="P18" s="87"/>
    </row>
    <row r="19" spans="1:16">
      <c r="A19" s="55" t="s">
        <v>103</v>
      </c>
      <c r="B19" s="35" t="s">
        <v>16</v>
      </c>
      <c r="C19" s="151"/>
      <c r="D19" s="151"/>
      <c r="E19" s="173"/>
      <c r="F19" s="173"/>
      <c r="G19" s="82">
        <v>0</v>
      </c>
      <c r="H19" s="120">
        <v>0</v>
      </c>
      <c r="I19" s="82">
        <v>0</v>
      </c>
      <c r="J19" s="87"/>
      <c r="K19" s="82">
        <v>0</v>
      </c>
      <c r="L19" s="87"/>
      <c r="M19" s="82">
        <v>0</v>
      </c>
      <c r="N19" s="87"/>
      <c r="O19" s="82">
        <v>0</v>
      </c>
      <c r="P19" s="87"/>
    </row>
    <row r="20" spans="1:16">
      <c r="A20" s="54" t="s">
        <v>104</v>
      </c>
      <c r="B20" s="34" t="s">
        <v>17</v>
      </c>
      <c r="C20" s="150"/>
      <c r="D20" s="150"/>
      <c r="E20" s="172"/>
      <c r="F20" s="172"/>
      <c r="G20" s="82">
        <v>135986361.44600001</v>
      </c>
      <c r="H20" s="120">
        <v>0</v>
      </c>
      <c r="I20" s="82">
        <v>144988995.58117646</v>
      </c>
      <c r="J20" s="87"/>
      <c r="K20" s="82">
        <v>122992728.4177119</v>
      </c>
      <c r="L20" s="87"/>
      <c r="M20" s="82">
        <v>120504049.1683767</v>
      </c>
      <c r="N20" s="87"/>
      <c r="O20" s="82">
        <v>102720325</v>
      </c>
      <c r="P20" s="87"/>
    </row>
    <row r="21" spans="1:16">
      <c r="A21" s="54" t="s">
        <v>105</v>
      </c>
      <c r="B21" s="34" t="s">
        <v>18</v>
      </c>
      <c r="C21" s="150"/>
      <c r="D21" s="150"/>
      <c r="E21" s="172"/>
      <c r="F21" s="172"/>
      <c r="G21" s="82">
        <v>12813542.222000001</v>
      </c>
      <c r="H21" s="120">
        <v>0</v>
      </c>
      <c r="I21" s="82">
        <v>7957983.834509803</v>
      </c>
      <c r="J21" s="87"/>
      <c r="K21" s="82">
        <v>8352182.6077537052</v>
      </c>
      <c r="L21" s="87"/>
      <c r="M21" s="82">
        <v>8017768.5305972891</v>
      </c>
      <c r="N21" s="87"/>
      <c r="O21" s="82">
        <v>8346180</v>
      </c>
      <c r="P21" s="87"/>
    </row>
    <row r="22" spans="1:16">
      <c r="A22" s="54" t="s">
        <v>106</v>
      </c>
      <c r="B22" s="34" t="s">
        <v>19</v>
      </c>
      <c r="C22" s="150"/>
      <c r="D22" s="150"/>
      <c r="E22" s="172"/>
      <c r="F22" s="172"/>
      <c r="G22" s="82">
        <v>15104516.518000001</v>
      </c>
      <c r="H22" s="120">
        <v>0</v>
      </c>
      <c r="I22" s="82">
        <v>12985785.960392157</v>
      </c>
      <c r="J22" s="87"/>
      <c r="K22" s="82">
        <v>11860154.724249335</v>
      </c>
      <c r="L22" s="87"/>
      <c r="M22" s="82">
        <v>11771457.142726274</v>
      </c>
      <c r="N22" s="87"/>
      <c r="O22" s="82">
        <v>12087763</v>
      </c>
      <c r="P22" s="87"/>
    </row>
    <row r="23" spans="1:16">
      <c r="A23" s="54" t="s">
        <v>107</v>
      </c>
      <c r="B23" s="35" t="s">
        <v>20</v>
      </c>
      <c r="C23" s="151"/>
      <c r="D23" s="151"/>
      <c r="E23" s="173"/>
      <c r="F23" s="173"/>
      <c r="G23" s="82">
        <v>53348994.556000002</v>
      </c>
      <c r="H23" s="120">
        <v>0</v>
      </c>
      <c r="I23" s="82">
        <v>52647157.080196075</v>
      </c>
      <c r="J23" s="87"/>
      <c r="K23" s="82">
        <v>51206562.218548082</v>
      </c>
      <c r="L23" s="87"/>
      <c r="M23" s="82">
        <v>49306465.597654819</v>
      </c>
      <c r="N23" s="87"/>
      <c r="O23" s="82">
        <v>48064433</v>
      </c>
      <c r="P23" s="87"/>
    </row>
    <row r="24" spans="1:16">
      <c r="A24" s="54" t="s">
        <v>108</v>
      </c>
      <c r="B24" s="35" t="s">
        <v>21</v>
      </c>
      <c r="C24" s="151"/>
      <c r="D24" s="151"/>
      <c r="E24" s="173"/>
      <c r="F24" s="173"/>
      <c r="G24" s="82">
        <v>0</v>
      </c>
      <c r="H24" s="120">
        <v>0</v>
      </c>
      <c r="I24" s="82">
        <v>0</v>
      </c>
      <c r="J24" s="87"/>
      <c r="K24" s="82">
        <v>0</v>
      </c>
      <c r="L24" s="87"/>
      <c r="M24" s="82">
        <v>0</v>
      </c>
      <c r="N24" s="87"/>
      <c r="O24" s="82">
        <v>0</v>
      </c>
      <c r="P24" s="87"/>
    </row>
    <row r="25" spans="1:16">
      <c r="A25" s="54" t="s">
        <v>108</v>
      </c>
      <c r="B25" s="35" t="s">
        <v>22</v>
      </c>
      <c r="C25" s="151"/>
      <c r="D25" s="151"/>
      <c r="E25" s="173"/>
      <c r="F25" s="173"/>
      <c r="G25" s="82">
        <v>103765517.59600002</v>
      </c>
      <c r="H25" s="120">
        <v>0</v>
      </c>
      <c r="I25" s="82">
        <v>97608398.252352938</v>
      </c>
      <c r="J25" s="87"/>
      <c r="K25" s="82">
        <v>92116473.418662101</v>
      </c>
      <c r="L25" s="87"/>
      <c r="M25" s="82">
        <v>87398877.699340418</v>
      </c>
      <c r="N25" s="87"/>
      <c r="O25" s="82">
        <v>87176372</v>
      </c>
      <c r="P25" s="87"/>
    </row>
    <row r="26" spans="1:16">
      <c r="A26" s="54" t="s">
        <v>109</v>
      </c>
      <c r="B26" s="34" t="s">
        <v>23</v>
      </c>
      <c r="C26" s="150"/>
      <c r="D26" s="150"/>
      <c r="E26" s="172"/>
      <c r="F26" s="172"/>
      <c r="G26" s="82">
        <v>191447587.81200001</v>
      </c>
      <c r="H26" s="120">
        <v>0</v>
      </c>
      <c r="I26" s="82">
        <v>186748345.59999999</v>
      </c>
      <c r="J26" s="87"/>
      <c r="K26" s="82">
        <v>175151543.55112123</v>
      </c>
      <c r="L26" s="87"/>
      <c r="M26" s="82">
        <v>170144764.98754123</v>
      </c>
      <c r="N26" s="87"/>
      <c r="O26" s="82">
        <v>168974461</v>
      </c>
      <c r="P26" s="87"/>
    </row>
    <row r="27" spans="1:16">
      <c r="A27" s="54" t="s">
        <v>110</v>
      </c>
      <c r="B27" s="34" t="s">
        <v>24</v>
      </c>
      <c r="C27" s="150"/>
      <c r="D27" s="150"/>
      <c r="E27" s="172"/>
      <c r="F27" s="172"/>
      <c r="G27" s="82">
        <v>99884208.42400001</v>
      </c>
      <c r="H27" s="120">
        <v>0</v>
      </c>
      <c r="I27" s="82">
        <v>94837430.683333322</v>
      </c>
      <c r="J27" s="87"/>
      <c r="K27" s="82">
        <v>93436726.123527169</v>
      </c>
      <c r="L27" s="87"/>
      <c r="M27" s="82">
        <v>82714210.759618908</v>
      </c>
      <c r="N27" s="87"/>
      <c r="O27" s="82">
        <v>83000670</v>
      </c>
      <c r="P27" s="87"/>
    </row>
    <row r="28" spans="1:16">
      <c r="A28" s="54" t="s">
        <v>111</v>
      </c>
      <c r="B28" s="34" t="s">
        <v>25</v>
      </c>
      <c r="C28" s="150"/>
      <c r="D28" s="150"/>
      <c r="E28" s="172"/>
      <c r="F28" s="172"/>
      <c r="G28" s="82">
        <v>34853700.310000002</v>
      </c>
      <c r="H28" s="120">
        <v>0</v>
      </c>
      <c r="I28" s="82">
        <v>36761671.323921569</v>
      </c>
      <c r="J28" s="87"/>
      <c r="K28" s="82">
        <v>36335525.428924359</v>
      </c>
      <c r="L28" s="87"/>
      <c r="M28" s="82">
        <v>36463747.040857457</v>
      </c>
      <c r="N28" s="87"/>
      <c r="O28" s="82">
        <v>26841193</v>
      </c>
      <c r="P28" s="87"/>
    </row>
    <row r="29" spans="1:16">
      <c r="A29" s="54" t="s">
        <v>112</v>
      </c>
      <c r="B29" s="34" t="s">
        <v>26</v>
      </c>
      <c r="C29" s="150"/>
      <c r="D29" s="150"/>
      <c r="E29" s="172"/>
      <c r="F29" s="172"/>
      <c r="G29" s="82">
        <v>1436997.8220000002</v>
      </c>
      <c r="H29" s="120">
        <v>0</v>
      </c>
      <c r="I29" s="82">
        <v>924920.2262745098</v>
      </c>
      <c r="J29" s="87"/>
      <c r="K29" s="82">
        <v>839573.33314329153</v>
      </c>
      <c r="L29" s="87"/>
      <c r="M29" s="82">
        <v>786880.49505313311</v>
      </c>
      <c r="N29" s="87"/>
      <c r="O29" s="82">
        <v>787607</v>
      </c>
      <c r="P29" s="87"/>
    </row>
    <row r="30" spans="1:16">
      <c r="A30" s="55"/>
      <c r="B30" s="81" t="s">
        <v>32</v>
      </c>
      <c r="C30" s="152"/>
      <c r="D30" s="152"/>
      <c r="E30" s="174"/>
      <c r="F30" s="174"/>
      <c r="G30" s="82">
        <v>9238497.9700000007</v>
      </c>
      <c r="H30" s="120">
        <v>0</v>
      </c>
      <c r="I30" s="82">
        <v>9206931.0139215682</v>
      </c>
      <c r="J30" s="87"/>
      <c r="K30" s="82">
        <v>9046232.6873812228</v>
      </c>
      <c r="L30" s="87"/>
      <c r="M30" s="82">
        <v>8272382.3427995611</v>
      </c>
      <c r="N30" s="87"/>
      <c r="O30" s="82">
        <v>8268253</v>
      </c>
      <c r="P30" s="87"/>
    </row>
    <row r="31" spans="1:16">
      <c r="A31" s="55"/>
      <c r="B31" s="81" t="s">
        <v>227</v>
      </c>
      <c r="C31" s="152"/>
      <c r="D31" s="152"/>
      <c r="E31" s="174"/>
      <c r="F31" s="174"/>
      <c r="G31" s="82">
        <v>120548048.14000002</v>
      </c>
      <c r="H31" s="120">
        <v>0</v>
      </c>
      <c r="I31" s="82">
        <v>107286069.5407843</v>
      </c>
      <c r="J31" s="87"/>
      <c r="K31" s="82">
        <v>99856087.70600532</v>
      </c>
      <c r="L31" s="87"/>
      <c r="M31" s="82">
        <v>109685339.19549286</v>
      </c>
      <c r="N31" s="87"/>
      <c r="O31" s="82">
        <v>92641164</v>
      </c>
      <c r="P31" s="87"/>
    </row>
    <row r="32" spans="1:16">
      <c r="A32" s="55"/>
      <c r="B32" s="81" t="s">
        <v>228</v>
      </c>
      <c r="C32" s="152"/>
      <c r="D32" s="152"/>
      <c r="E32" s="174"/>
      <c r="F32" s="174"/>
      <c r="G32" s="82">
        <v>19375077.514000002</v>
      </c>
      <c r="H32" s="120">
        <v>0</v>
      </c>
      <c r="I32" s="82">
        <v>19761909.134117644</v>
      </c>
      <c r="J32" s="87"/>
      <c r="K32" s="82">
        <v>18485842.482136071</v>
      </c>
      <c r="L32" s="87"/>
      <c r="M32" s="82">
        <v>18053815.331073653</v>
      </c>
      <c r="N32" s="87"/>
      <c r="O32" s="82">
        <v>17695008</v>
      </c>
      <c r="P32" s="87"/>
    </row>
    <row r="33" spans="1:16">
      <c r="A33" s="55"/>
      <c r="B33" s="81" t="s">
        <v>229</v>
      </c>
      <c r="C33" s="152"/>
      <c r="D33" s="152"/>
      <c r="E33" s="174"/>
      <c r="F33" s="174"/>
      <c r="G33" s="82">
        <v>5111519.4780000001</v>
      </c>
      <c r="H33" s="120">
        <v>0</v>
      </c>
      <c r="I33" s="82">
        <v>7986801.6025490193</v>
      </c>
      <c r="J33" s="87"/>
      <c r="K33" s="82">
        <v>1369770.5619536298</v>
      </c>
      <c r="L33" s="87"/>
      <c r="M33" s="82">
        <v>0</v>
      </c>
      <c r="N33" s="87"/>
      <c r="O33" s="82">
        <v>2085233</v>
      </c>
      <c r="P33" s="87"/>
    </row>
    <row r="34" spans="1:16">
      <c r="A34" s="55"/>
      <c r="B34" s="36" t="s">
        <v>27</v>
      </c>
      <c r="C34" s="153"/>
      <c r="D34" s="153"/>
      <c r="E34" s="175"/>
      <c r="F34" s="175"/>
      <c r="G34" s="82">
        <v>0</v>
      </c>
      <c r="H34" s="120">
        <v>0</v>
      </c>
      <c r="I34" s="82">
        <v>0</v>
      </c>
      <c r="J34" s="87"/>
      <c r="K34" s="82">
        <v>0</v>
      </c>
      <c r="L34" s="87"/>
      <c r="M34" s="82">
        <v>0</v>
      </c>
      <c r="N34" s="86"/>
      <c r="O34" s="67">
        <v>0</v>
      </c>
      <c r="P34" s="87"/>
    </row>
    <row r="35" spans="1:16">
      <c r="A35" s="55"/>
      <c r="B35" s="36" t="s">
        <v>27</v>
      </c>
      <c r="C35" s="153"/>
      <c r="D35" s="153"/>
      <c r="E35" s="175"/>
      <c r="F35" s="175"/>
      <c r="G35" s="82">
        <v>0</v>
      </c>
      <c r="H35" s="120">
        <v>0</v>
      </c>
      <c r="I35" s="82">
        <v>0</v>
      </c>
      <c r="J35" s="87"/>
      <c r="K35" s="82">
        <v>0</v>
      </c>
      <c r="L35" s="87"/>
      <c r="M35" s="82">
        <v>0</v>
      </c>
      <c r="N35" s="86"/>
      <c r="O35" s="67">
        <v>0</v>
      </c>
      <c r="P35" s="87"/>
    </row>
    <row r="36" spans="1:16">
      <c r="A36" s="54" t="s">
        <v>177</v>
      </c>
      <c r="B36" s="37" t="s">
        <v>28</v>
      </c>
      <c r="C36" s="154"/>
      <c r="D36" s="154"/>
      <c r="E36" s="154"/>
      <c r="F36" s="154"/>
      <c r="G36" s="106">
        <f>SUM(G37:G45)</f>
        <v>0</v>
      </c>
      <c r="H36" s="119">
        <f t="shared" ref="H36:P36" si="3">SUM(H37:H45)</f>
        <v>0</v>
      </c>
      <c r="I36" s="106">
        <f t="shared" si="3"/>
        <v>0</v>
      </c>
      <c r="J36" s="119">
        <f t="shared" si="3"/>
        <v>0</v>
      </c>
      <c r="K36" s="106">
        <f t="shared" si="3"/>
        <v>0</v>
      </c>
      <c r="L36" s="119">
        <f t="shared" si="3"/>
        <v>0</v>
      </c>
      <c r="M36" s="106">
        <f t="shared" si="3"/>
        <v>0</v>
      </c>
      <c r="N36" s="108">
        <f t="shared" si="3"/>
        <v>0</v>
      </c>
      <c r="O36" s="105">
        <f t="shared" si="3"/>
        <v>0</v>
      </c>
      <c r="P36" s="119">
        <f t="shared" si="3"/>
        <v>0</v>
      </c>
    </row>
    <row r="37" spans="1:16">
      <c r="A37" s="54" t="s">
        <v>197</v>
      </c>
      <c r="B37" s="35" t="s">
        <v>29</v>
      </c>
      <c r="C37" s="151"/>
      <c r="D37" s="151"/>
      <c r="E37" s="173"/>
      <c r="F37" s="173"/>
      <c r="G37" s="82">
        <v>0</v>
      </c>
      <c r="H37" s="120">
        <v>0</v>
      </c>
      <c r="I37" s="82">
        <v>0</v>
      </c>
      <c r="J37" s="87"/>
      <c r="K37" s="82">
        <v>0</v>
      </c>
      <c r="L37" s="87"/>
      <c r="M37" s="82">
        <v>0</v>
      </c>
      <c r="N37" s="86"/>
      <c r="O37" s="67">
        <v>0</v>
      </c>
      <c r="P37" s="87"/>
    </row>
    <row r="38" spans="1:16">
      <c r="A38" s="54" t="s">
        <v>198</v>
      </c>
      <c r="B38" s="35" t="s">
        <v>30</v>
      </c>
      <c r="C38" s="151"/>
      <c r="D38" s="151"/>
      <c r="E38" s="173"/>
      <c r="F38" s="173"/>
      <c r="G38" s="82">
        <v>0</v>
      </c>
      <c r="H38" s="120">
        <v>0</v>
      </c>
      <c r="I38" s="82">
        <v>0</v>
      </c>
      <c r="J38" s="87"/>
      <c r="K38" s="82">
        <v>0</v>
      </c>
      <c r="L38" s="87"/>
      <c r="M38" s="82">
        <v>0</v>
      </c>
      <c r="N38" s="86"/>
      <c r="O38" s="67">
        <v>0</v>
      </c>
      <c r="P38" s="87"/>
    </row>
    <row r="39" spans="1:16">
      <c r="A39" s="54" t="s">
        <v>199</v>
      </c>
      <c r="B39" s="35" t="s">
        <v>31</v>
      </c>
      <c r="C39" s="151"/>
      <c r="D39" s="151"/>
      <c r="E39" s="173"/>
      <c r="F39" s="173"/>
      <c r="G39" s="82">
        <v>0</v>
      </c>
      <c r="H39" s="120">
        <v>0</v>
      </c>
      <c r="I39" s="82">
        <v>0</v>
      </c>
      <c r="J39" s="87"/>
      <c r="K39" s="82">
        <v>0</v>
      </c>
      <c r="L39" s="87"/>
      <c r="M39" s="82">
        <v>0</v>
      </c>
      <c r="N39" s="86"/>
      <c r="O39" s="67">
        <v>0</v>
      </c>
      <c r="P39" s="87"/>
    </row>
    <row r="40" spans="1:16">
      <c r="A40" s="54" t="s">
        <v>113</v>
      </c>
      <c r="B40" s="35" t="s">
        <v>32</v>
      </c>
      <c r="C40" s="151"/>
      <c r="D40" s="151"/>
      <c r="E40" s="173"/>
      <c r="F40" s="173"/>
      <c r="G40" s="82">
        <v>0</v>
      </c>
      <c r="H40" s="120">
        <v>0</v>
      </c>
      <c r="I40" s="82">
        <v>0</v>
      </c>
      <c r="J40" s="87"/>
      <c r="K40" s="82">
        <v>0</v>
      </c>
      <c r="L40" s="87"/>
      <c r="M40" s="82">
        <v>0</v>
      </c>
      <c r="N40" s="86"/>
      <c r="O40" s="67">
        <v>0</v>
      </c>
      <c r="P40" s="87"/>
    </row>
    <row r="41" spans="1:16">
      <c r="A41" s="54" t="s">
        <v>200</v>
      </c>
      <c r="B41" s="35" t="s">
        <v>33</v>
      </c>
      <c r="C41" s="151"/>
      <c r="D41" s="151"/>
      <c r="E41" s="173"/>
      <c r="F41" s="173"/>
      <c r="G41" s="82">
        <v>0</v>
      </c>
      <c r="H41" s="120">
        <v>0</v>
      </c>
      <c r="I41" s="82">
        <v>0</v>
      </c>
      <c r="J41" s="87"/>
      <c r="K41" s="82">
        <v>0</v>
      </c>
      <c r="L41" s="87"/>
      <c r="M41" s="82">
        <v>0</v>
      </c>
      <c r="N41" s="86"/>
      <c r="O41" s="67">
        <v>0</v>
      </c>
      <c r="P41" s="87"/>
    </row>
    <row r="42" spans="1:16">
      <c r="A42" s="54" t="s">
        <v>201</v>
      </c>
      <c r="B42" s="35" t="s">
        <v>34</v>
      </c>
      <c r="C42" s="151"/>
      <c r="D42" s="151"/>
      <c r="E42" s="173"/>
      <c r="F42" s="173"/>
      <c r="G42" s="82">
        <v>0</v>
      </c>
      <c r="H42" s="120">
        <v>0</v>
      </c>
      <c r="I42" s="82">
        <v>0</v>
      </c>
      <c r="J42" s="87"/>
      <c r="K42" s="82">
        <v>0</v>
      </c>
      <c r="L42" s="87"/>
      <c r="M42" s="82">
        <v>0</v>
      </c>
      <c r="N42" s="86"/>
      <c r="O42" s="67">
        <v>0</v>
      </c>
      <c r="P42" s="87"/>
    </row>
    <row r="43" spans="1:16">
      <c r="A43" s="55"/>
      <c r="B43" s="36" t="s">
        <v>27</v>
      </c>
      <c r="C43" s="153"/>
      <c r="D43" s="153"/>
      <c r="E43" s="175"/>
      <c r="F43" s="175"/>
      <c r="G43" s="82">
        <v>0</v>
      </c>
      <c r="H43" s="120">
        <v>0</v>
      </c>
      <c r="I43" s="82">
        <v>0</v>
      </c>
      <c r="J43" s="87"/>
      <c r="K43" s="82">
        <v>0</v>
      </c>
      <c r="L43" s="87"/>
      <c r="M43" s="82">
        <v>0</v>
      </c>
      <c r="N43" s="86"/>
      <c r="O43" s="67">
        <v>0</v>
      </c>
      <c r="P43" s="87"/>
    </row>
    <row r="44" spans="1:16">
      <c r="A44" s="55"/>
      <c r="B44" s="36" t="s">
        <v>27</v>
      </c>
      <c r="C44" s="153"/>
      <c r="D44" s="153"/>
      <c r="E44" s="175"/>
      <c r="F44" s="175"/>
      <c r="G44" s="82">
        <v>0</v>
      </c>
      <c r="H44" s="120">
        <v>0</v>
      </c>
      <c r="I44" s="82">
        <v>0</v>
      </c>
      <c r="J44" s="87"/>
      <c r="K44" s="82">
        <v>0</v>
      </c>
      <c r="L44" s="87"/>
      <c r="M44" s="82">
        <v>0</v>
      </c>
      <c r="N44" s="86"/>
      <c r="O44" s="67">
        <v>0</v>
      </c>
      <c r="P44" s="87"/>
    </row>
    <row r="45" spans="1:16">
      <c r="A45" s="55"/>
      <c r="B45" s="36" t="s">
        <v>27</v>
      </c>
      <c r="C45" s="153"/>
      <c r="D45" s="153"/>
      <c r="E45" s="175"/>
      <c r="F45" s="175"/>
      <c r="G45" s="82">
        <v>0</v>
      </c>
      <c r="H45" s="120">
        <v>0</v>
      </c>
      <c r="I45" s="82">
        <v>0</v>
      </c>
      <c r="J45" s="87"/>
      <c r="K45" s="82">
        <v>0</v>
      </c>
      <c r="L45" s="87"/>
      <c r="M45" s="82">
        <v>0</v>
      </c>
      <c r="N45" s="86"/>
      <c r="O45" s="67">
        <v>0</v>
      </c>
      <c r="P45" s="87"/>
    </row>
    <row r="46" spans="1:16">
      <c r="A46" s="54" t="s">
        <v>114</v>
      </c>
      <c r="B46" s="33" t="s">
        <v>35</v>
      </c>
      <c r="C46" s="149"/>
      <c r="D46" s="149"/>
      <c r="E46" s="149"/>
      <c r="F46" s="149"/>
      <c r="G46" s="106">
        <f>SUM(G47:G51)</f>
        <v>1007988133.6720001</v>
      </c>
      <c r="H46" s="119">
        <f t="shared" ref="H46:P46" si="4">SUM(H47:H51)</f>
        <v>0</v>
      </c>
      <c r="I46" s="106">
        <f t="shared" si="4"/>
        <v>1244961800.5992155</v>
      </c>
      <c r="J46" s="119">
        <f t="shared" si="4"/>
        <v>0</v>
      </c>
      <c r="K46" s="106">
        <f t="shared" si="4"/>
        <v>1588837410.8350437</v>
      </c>
      <c r="L46" s="119">
        <f t="shared" si="4"/>
        <v>0</v>
      </c>
      <c r="M46" s="106">
        <f t="shared" si="4"/>
        <v>1576359801.2257237</v>
      </c>
      <c r="N46" s="108">
        <f t="shared" si="4"/>
        <v>0</v>
      </c>
      <c r="O46" s="105">
        <f t="shared" si="4"/>
        <v>2259240644</v>
      </c>
      <c r="P46" s="119">
        <f t="shared" si="4"/>
        <v>0</v>
      </c>
    </row>
    <row r="47" spans="1:16">
      <c r="A47" s="54" t="s">
        <v>115</v>
      </c>
      <c r="B47" s="38" t="s">
        <v>36</v>
      </c>
      <c r="C47" s="155"/>
      <c r="D47" s="155"/>
      <c r="E47" s="176"/>
      <c r="F47" s="176"/>
      <c r="G47" s="82">
        <v>0</v>
      </c>
      <c r="H47" s="120">
        <v>0</v>
      </c>
      <c r="I47" s="82">
        <v>0</v>
      </c>
      <c r="J47" s="87"/>
      <c r="K47" s="82">
        <v>0</v>
      </c>
      <c r="L47" s="87"/>
      <c r="M47" s="82">
        <v>0</v>
      </c>
      <c r="N47" s="86"/>
      <c r="O47" s="67">
        <v>0</v>
      </c>
      <c r="P47" s="87"/>
    </row>
    <row r="48" spans="1:16">
      <c r="A48" s="54" t="s">
        <v>116</v>
      </c>
      <c r="B48" s="35" t="s">
        <v>37</v>
      </c>
      <c r="C48" s="151"/>
      <c r="D48" s="151"/>
      <c r="E48" s="173"/>
      <c r="F48" s="173"/>
      <c r="G48" s="82">
        <v>0</v>
      </c>
      <c r="H48" s="120">
        <v>0</v>
      </c>
      <c r="I48" s="82">
        <v>0</v>
      </c>
      <c r="J48" s="87"/>
      <c r="K48" s="82">
        <v>0</v>
      </c>
      <c r="L48" s="87"/>
      <c r="M48" s="82">
        <v>0</v>
      </c>
      <c r="N48" s="86"/>
      <c r="O48" s="67">
        <v>0</v>
      </c>
      <c r="P48" s="87"/>
    </row>
    <row r="49" spans="1:16">
      <c r="A49" s="54" t="s">
        <v>117</v>
      </c>
      <c r="B49" s="35" t="s">
        <v>38</v>
      </c>
      <c r="C49" s="151"/>
      <c r="D49" s="151"/>
      <c r="E49" s="173"/>
      <c r="F49" s="173"/>
      <c r="G49" s="82">
        <v>0</v>
      </c>
      <c r="H49" s="120">
        <v>0</v>
      </c>
      <c r="I49" s="82">
        <v>0</v>
      </c>
      <c r="J49" s="87"/>
      <c r="K49" s="82">
        <v>0</v>
      </c>
      <c r="L49" s="87"/>
      <c r="M49" s="82">
        <v>0</v>
      </c>
      <c r="N49" s="86"/>
      <c r="O49" s="67">
        <v>0</v>
      </c>
      <c r="P49" s="87"/>
    </row>
    <row r="50" spans="1:16">
      <c r="A50" s="54" t="s">
        <v>118</v>
      </c>
      <c r="B50" s="35" t="s">
        <v>39</v>
      </c>
      <c r="C50" s="151"/>
      <c r="D50" s="151"/>
      <c r="E50" s="173"/>
      <c r="F50" s="173"/>
      <c r="G50" s="82">
        <v>1007988133.6720001</v>
      </c>
      <c r="H50" s="120">
        <v>0</v>
      </c>
      <c r="I50" s="82">
        <v>1244961800.5992155</v>
      </c>
      <c r="J50" s="87"/>
      <c r="K50" s="82">
        <v>1588837410.8350437</v>
      </c>
      <c r="L50" s="87"/>
      <c r="M50" s="82">
        <v>1576359801.2257237</v>
      </c>
      <c r="N50" s="86"/>
      <c r="O50" s="67">
        <v>2259240644</v>
      </c>
      <c r="P50" s="87"/>
    </row>
    <row r="51" spans="1:16">
      <c r="A51" s="54" t="s">
        <v>119</v>
      </c>
      <c r="B51" s="36" t="s">
        <v>40</v>
      </c>
      <c r="C51" s="153"/>
      <c r="D51" s="153"/>
      <c r="E51" s="175"/>
      <c r="F51" s="175"/>
      <c r="G51" s="82">
        <v>0</v>
      </c>
      <c r="H51" s="120">
        <v>0</v>
      </c>
      <c r="I51" s="82">
        <v>0</v>
      </c>
      <c r="J51" s="87"/>
      <c r="K51" s="82">
        <v>0</v>
      </c>
      <c r="L51" s="87"/>
      <c r="M51" s="82">
        <v>0</v>
      </c>
      <c r="N51" s="86"/>
      <c r="O51" s="67"/>
      <c r="P51" s="87"/>
    </row>
    <row r="52" spans="1:16">
      <c r="A52" s="54" t="s">
        <v>123</v>
      </c>
      <c r="B52" s="33" t="s">
        <v>41</v>
      </c>
      <c r="C52" s="149"/>
      <c r="D52" s="149"/>
      <c r="E52" s="149"/>
      <c r="F52" s="149"/>
      <c r="G52" s="106">
        <f>SUM(G53:G60)</f>
        <v>929978647.28600025</v>
      </c>
      <c r="H52" s="119">
        <f t="shared" ref="H52:P52" si="5">SUM(H53:H60)</f>
        <v>0</v>
      </c>
      <c r="I52" s="106">
        <f t="shared" si="5"/>
        <v>902581558.98588216</v>
      </c>
      <c r="J52" s="119">
        <f t="shared" si="5"/>
        <v>0</v>
      </c>
      <c r="K52" s="106">
        <f t="shared" si="5"/>
        <v>861718779.44450772</v>
      </c>
      <c r="L52" s="119">
        <f t="shared" si="5"/>
        <v>0</v>
      </c>
      <c r="M52" s="106">
        <f t="shared" si="5"/>
        <v>831269368.84041786</v>
      </c>
      <c r="N52" s="108">
        <f t="shared" si="5"/>
        <v>0</v>
      </c>
      <c r="O52" s="105">
        <f t="shared" si="5"/>
        <v>818845276</v>
      </c>
      <c r="P52" s="119">
        <f t="shared" si="5"/>
        <v>0</v>
      </c>
    </row>
    <row r="53" spans="1:16">
      <c r="A53" s="54" t="s">
        <v>124</v>
      </c>
      <c r="B53" s="38" t="s">
        <v>42</v>
      </c>
      <c r="C53" s="155"/>
      <c r="D53" s="155"/>
      <c r="E53" s="176"/>
      <c r="F53" s="176"/>
      <c r="G53" s="82">
        <v>216526420.70800003</v>
      </c>
      <c r="H53" s="120">
        <v>0</v>
      </c>
      <c r="I53" s="82">
        <v>211986178.79882351</v>
      </c>
      <c r="J53" s="87"/>
      <c r="K53" s="82">
        <v>194440801.68301025</v>
      </c>
      <c r="L53" s="87"/>
      <c r="M53" s="82">
        <v>192365154.75412241</v>
      </c>
      <c r="N53" s="86"/>
      <c r="O53" s="67">
        <v>190870595</v>
      </c>
      <c r="P53" s="87"/>
    </row>
    <row r="54" spans="1:16">
      <c r="A54" s="54" t="s">
        <v>125</v>
      </c>
      <c r="B54" s="34" t="s">
        <v>43</v>
      </c>
      <c r="C54" s="150"/>
      <c r="D54" s="150"/>
      <c r="E54" s="172"/>
      <c r="F54" s="172"/>
      <c r="G54" s="82">
        <v>260913658.07000002</v>
      </c>
      <c r="H54" s="120">
        <v>0</v>
      </c>
      <c r="I54" s="82">
        <v>254457957.05941173</v>
      </c>
      <c r="J54" s="87"/>
      <c r="K54" s="82">
        <v>248317808.04313949</v>
      </c>
      <c r="L54" s="87"/>
      <c r="M54" s="82">
        <v>235557367.08208135</v>
      </c>
      <c r="N54" s="86"/>
      <c r="O54" s="67">
        <v>231561700</v>
      </c>
      <c r="P54" s="87"/>
    </row>
    <row r="55" spans="1:16">
      <c r="A55" s="54" t="s">
        <v>202</v>
      </c>
      <c r="B55" s="34" t="s">
        <v>44</v>
      </c>
      <c r="C55" s="150"/>
      <c r="D55" s="150"/>
      <c r="E55" s="172"/>
      <c r="F55" s="172"/>
      <c r="G55" s="82">
        <v>185998501.65000001</v>
      </c>
      <c r="H55" s="120">
        <v>0</v>
      </c>
      <c r="I55" s="82">
        <v>180245963.26764706</v>
      </c>
      <c r="J55" s="87"/>
      <c r="K55" s="82">
        <v>175728134.81717977</v>
      </c>
      <c r="L55" s="87"/>
      <c r="M55" s="82">
        <v>167083914.7753756</v>
      </c>
      <c r="N55" s="86"/>
      <c r="O55" s="67">
        <v>163733054</v>
      </c>
      <c r="P55" s="87"/>
    </row>
    <row r="56" spans="1:16">
      <c r="A56" s="54" t="s">
        <v>126</v>
      </c>
      <c r="B56" s="35" t="s">
        <v>45</v>
      </c>
      <c r="C56" s="151"/>
      <c r="D56" s="151"/>
      <c r="E56" s="173"/>
      <c r="F56" s="173"/>
      <c r="G56" s="82">
        <v>47253388.000000007</v>
      </c>
      <c r="H56" s="120">
        <v>0</v>
      </c>
      <c r="I56" s="82">
        <v>45627383.607843131</v>
      </c>
      <c r="J56" s="87"/>
      <c r="K56" s="82">
        <v>44783357.48764728</v>
      </c>
      <c r="L56" s="87"/>
      <c r="M56" s="82">
        <v>44034605.368266769</v>
      </c>
      <c r="N56" s="86"/>
      <c r="O56" s="67">
        <v>43102100</v>
      </c>
      <c r="P56" s="87"/>
    </row>
    <row r="57" spans="1:16">
      <c r="A57" s="54" t="s">
        <v>127</v>
      </c>
      <c r="B57" s="35" t="s">
        <v>46</v>
      </c>
      <c r="C57" s="151"/>
      <c r="D57" s="151"/>
      <c r="E57" s="173"/>
      <c r="F57" s="173"/>
      <c r="G57" s="82">
        <v>96905740.15200001</v>
      </c>
      <c r="H57" s="120">
        <v>0</v>
      </c>
      <c r="I57" s="82">
        <v>93450701.530980378</v>
      </c>
      <c r="J57" s="87"/>
      <c r="K57" s="82">
        <v>88199410.530976817</v>
      </c>
      <c r="L57" s="87"/>
      <c r="M57" s="82">
        <v>85434813.076218396</v>
      </c>
      <c r="N57" s="86"/>
      <c r="O57" s="67">
        <v>84256814</v>
      </c>
      <c r="P57" s="87"/>
    </row>
    <row r="58" spans="1:16">
      <c r="A58" s="54" t="s">
        <v>128</v>
      </c>
      <c r="B58" s="35" t="s">
        <v>47</v>
      </c>
      <c r="C58" s="151"/>
      <c r="D58" s="151"/>
      <c r="E58" s="173"/>
      <c r="F58" s="173"/>
      <c r="G58" s="82">
        <v>73928069.748000011</v>
      </c>
      <c r="H58" s="120">
        <v>0</v>
      </c>
      <c r="I58" s="82">
        <v>70088023.955686271</v>
      </c>
      <c r="J58" s="87"/>
      <c r="K58" s="82">
        <v>66149561.61706575</v>
      </c>
      <c r="L58" s="87"/>
      <c r="M58" s="82">
        <v>64076106.221876152</v>
      </c>
      <c r="N58" s="86"/>
      <c r="O58" s="67">
        <v>63192608</v>
      </c>
      <c r="P58" s="87"/>
    </row>
    <row r="59" spans="1:16">
      <c r="A59" s="54" t="s">
        <v>129</v>
      </c>
      <c r="B59" s="35" t="s">
        <v>48</v>
      </c>
      <c r="C59" s="151"/>
      <c r="D59" s="151"/>
      <c r="E59" s="173"/>
      <c r="F59" s="173"/>
      <c r="G59" s="82">
        <v>48452868.958000004</v>
      </c>
      <c r="H59" s="120">
        <v>0</v>
      </c>
      <c r="I59" s="82">
        <v>46725350.765490189</v>
      </c>
      <c r="J59" s="87"/>
      <c r="K59" s="82">
        <v>44099705.265488409</v>
      </c>
      <c r="L59" s="87"/>
      <c r="M59" s="82">
        <v>42717407.562477097</v>
      </c>
      <c r="N59" s="86"/>
      <c r="O59" s="67">
        <v>42128405</v>
      </c>
      <c r="P59" s="87"/>
    </row>
    <row r="60" spans="1:16">
      <c r="A60" s="55"/>
      <c r="B60" s="36" t="s">
        <v>40</v>
      </c>
      <c r="C60" s="153"/>
      <c r="D60" s="153"/>
      <c r="E60" s="175"/>
      <c r="F60" s="175"/>
      <c r="G60" s="82">
        <v>0</v>
      </c>
      <c r="H60" s="120">
        <v>0</v>
      </c>
      <c r="I60" s="82">
        <v>0</v>
      </c>
      <c r="J60" s="87"/>
      <c r="K60" s="82">
        <v>0</v>
      </c>
      <c r="L60" s="87"/>
      <c r="M60" s="82">
        <v>0</v>
      </c>
      <c r="N60" s="86"/>
      <c r="O60" s="67">
        <v>0</v>
      </c>
      <c r="P60" s="87"/>
    </row>
    <row r="61" spans="1:16">
      <c r="A61" s="55"/>
      <c r="B61" s="32" t="s">
        <v>49</v>
      </c>
      <c r="C61" s="148"/>
      <c r="D61" s="148"/>
      <c r="E61" s="149"/>
      <c r="F61" s="149"/>
      <c r="G61" s="106">
        <f>SUM(G62:G66)</f>
        <v>0</v>
      </c>
      <c r="H61" s="119">
        <f t="shared" ref="H61:P61" si="6">SUM(H62:H66)</f>
        <v>0</v>
      </c>
      <c r="I61" s="106">
        <f t="shared" si="6"/>
        <v>0</v>
      </c>
      <c r="J61" s="119">
        <f t="shared" si="6"/>
        <v>0</v>
      </c>
      <c r="K61" s="106">
        <f t="shared" si="6"/>
        <v>0</v>
      </c>
      <c r="L61" s="119">
        <f t="shared" si="6"/>
        <v>0</v>
      </c>
      <c r="M61" s="106">
        <f t="shared" si="6"/>
        <v>0</v>
      </c>
      <c r="N61" s="108">
        <f t="shared" si="6"/>
        <v>0</v>
      </c>
      <c r="O61" s="105">
        <f t="shared" si="6"/>
        <v>0</v>
      </c>
      <c r="P61" s="119">
        <f t="shared" si="6"/>
        <v>0</v>
      </c>
    </row>
    <row r="62" spans="1:16">
      <c r="A62" s="54" t="s">
        <v>130</v>
      </c>
      <c r="B62" s="35" t="s">
        <v>50</v>
      </c>
      <c r="C62" s="151"/>
      <c r="D62" s="151"/>
      <c r="E62" s="173"/>
      <c r="F62" s="173"/>
      <c r="G62" s="82">
        <v>0</v>
      </c>
      <c r="H62" s="120">
        <v>0</v>
      </c>
      <c r="I62" s="82">
        <v>0</v>
      </c>
      <c r="J62" s="87"/>
      <c r="K62" s="82">
        <v>0</v>
      </c>
      <c r="L62" s="87"/>
      <c r="M62" s="82">
        <v>0</v>
      </c>
      <c r="N62" s="86"/>
      <c r="O62" s="67">
        <v>0</v>
      </c>
      <c r="P62" s="87"/>
    </row>
    <row r="63" spans="1:16">
      <c r="A63" s="54" t="s">
        <v>131</v>
      </c>
      <c r="B63" s="35" t="s">
        <v>51</v>
      </c>
      <c r="C63" s="151"/>
      <c r="D63" s="151"/>
      <c r="E63" s="173"/>
      <c r="F63" s="173"/>
      <c r="G63" s="82">
        <v>0</v>
      </c>
      <c r="H63" s="120">
        <v>0</v>
      </c>
      <c r="I63" s="82">
        <v>0</v>
      </c>
      <c r="J63" s="87"/>
      <c r="K63" s="82">
        <v>0</v>
      </c>
      <c r="L63" s="87"/>
      <c r="M63" s="82">
        <v>0</v>
      </c>
      <c r="N63" s="86"/>
      <c r="O63" s="67">
        <v>0</v>
      </c>
      <c r="P63" s="87"/>
    </row>
    <row r="64" spans="1:16">
      <c r="A64" s="54" t="s">
        <v>132</v>
      </c>
      <c r="B64" s="34" t="s">
        <v>52</v>
      </c>
      <c r="C64" s="150"/>
      <c r="D64" s="150"/>
      <c r="E64" s="172"/>
      <c r="F64" s="172"/>
      <c r="G64" s="82">
        <v>0</v>
      </c>
      <c r="H64" s="120">
        <v>0</v>
      </c>
      <c r="I64" s="82">
        <v>0</v>
      </c>
      <c r="J64" s="87"/>
      <c r="K64" s="82">
        <v>0</v>
      </c>
      <c r="L64" s="86"/>
      <c r="M64" s="67">
        <v>0</v>
      </c>
      <c r="N64" s="82"/>
      <c r="O64" s="67">
        <v>0</v>
      </c>
      <c r="P64" s="87"/>
    </row>
    <row r="65" spans="1:16">
      <c r="A65" s="54" t="s">
        <v>133</v>
      </c>
      <c r="B65" s="34" t="s">
        <v>53</v>
      </c>
      <c r="C65" s="150"/>
      <c r="D65" s="150"/>
      <c r="E65" s="172"/>
      <c r="F65" s="172"/>
      <c r="G65" s="82">
        <v>0</v>
      </c>
      <c r="H65" s="120">
        <v>0</v>
      </c>
      <c r="I65" s="82">
        <v>0</v>
      </c>
      <c r="J65" s="87"/>
      <c r="K65" s="82">
        <v>0</v>
      </c>
      <c r="L65" s="86"/>
      <c r="M65" s="67">
        <v>0</v>
      </c>
      <c r="N65" s="82"/>
      <c r="O65" s="67">
        <v>0</v>
      </c>
      <c r="P65" s="87"/>
    </row>
    <row r="66" spans="1:16">
      <c r="A66" s="55"/>
      <c r="B66" s="36" t="s">
        <v>40</v>
      </c>
      <c r="C66" s="153"/>
      <c r="D66" s="153"/>
      <c r="E66" s="175"/>
      <c r="F66" s="175"/>
      <c r="G66" s="82">
        <v>0</v>
      </c>
      <c r="H66" s="120">
        <v>0</v>
      </c>
      <c r="I66" s="82">
        <v>0</v>
      </c>
      <c r="J66" s="87"/>
      <c r="K66" s="82">
        <v>0</v>
      </c>
      <c r="L66" s="86"/>
      <c r="M66" s="67">
        <v>0</v>
      </c>
      <c r="N66" s="82"/>
      <c r="O66" s="67">
        <v>0</v>
      </c>
      <c r="P66" s="87"/>
    </row>
    <row r="67" spans="1:16">
      <c r="A67" s="54" t="s">
        <v>134</v>
      </c>
      <c r="B67" s="32" t="s">
        <v>54</v>
      </c>
      <c r="C67" s="148"/>
      <c r="D67" s="148"/>
      <c r="E67" s="149"/>
      <c r="F67" s="149"/>
      <c r="G67" s="106">
        <f>SUM(G68+G78+G82+G85+G97+G102)</f>
        <v>388257852</v>
      </c>
      <c r="H67" s="119">
        <f>SUM(H68+H78+H82+H85+H97+H102)</f>
        <v>1265789933.3340001</v>
      </c>
      <c r="I67" s="106">
        <f>SUM(I68+I78+I82+I85+I97+I102)</f>
        <v>452336845</v>
      </c>
      <c r="J67" s="119">
        <f t="shared" ref="J67:P67" si="7">SUM(J68+J78+J82+J85+J97+J102)</f>
        <v>1063545334.6321568</v>
      </c>
      <c r="K67" s="106">
        <f t="shared" si="7"/>
        <v>478754630</v>
      </c>
      <c r="L67" s="108">
        <f t="shared" si="7"/>
        <v>659705980.19289243</v>
      </c>
      <c r="M67" s="105">
        <f t="shared" si="7"/>
        <v>470911433</v>
      </c>
      <c r="N67" s="106">
        <f t="shared" si="7"/>
        <v>2483805752.5075121</v>
      </c>
      <c r="O67" s="105">
        <f t="shared" si="7"/>
        <v>518124336</v>
      </c>
      <c r="P67" s="119">
        <f t="shared" si="7"/>
        <v>2542557312</v>
      </c>
    </row>
    <row r="68" spans="1:16">
      <c r="A68" s="54" t="s">
        <v>135</v>
      </c>
      <c r="B68" s="33" t="s">
        <v>55</v>
      </c>
      <c r="C68" s="149"/>
      <c r="D68" s="149"/>
      <c r="E68" s="149"/>
      <c r="F68" s="149"/>
      <c r="G68" s="106">
        <f>SUM(G69:G77)</f>
        <v>0</v>
      </c>
      <c r="H68" s="119">
        <f>SUM(H69:H77)</f>
        <v>78460637.398000002</v>
      </c>
      <c r="I68" s="106">
        <f>SUM(I69:I77)</f>
        <v>0</v>
      </c>
      <c r="J68" s="119">
        <f t="shared" ref="J68:P68" si="8">SUM(J69:J77)</f>
        <v>154820131.04941177</v>
      </c>
      <c r="K68" s="106">
        <f t="shared" si="8"/>
        <v>0</v>
      </c>
      <c r="L68" s="108">
        <f t="shared" si="8"/>
        <v>44399900.10205245</v>
      </c>
      <c r="M68" s="105">
        <f t="shared" si="8"/>
        <v>0</v>
      </c>
      <c r="N68" s="106">
        <f t="shared" si="8"/>
        <v>350874467.92506415</v>
      </c>
      <c r="O68" s="105">
        <f t="shared" si="8"/>
        <v>0</v>
      </c>
      <c r="P68" s="119">
        <f t="shared" si="8"/>
        <v>221000867</v>
      </c>
    </row>
    <row r="69" spans="1:16">
      <c r="A69" s="54" t="s">
        <v>178</v>
      </c>
      <c r="B69" s="34" t="s">
        <v>56</v>
      </c>
      <c r="C69" s="150"/>
      <c r="D69" s="150"/>
      <c r="E69" s="172"/>
      <c r="F69" s="172"/>
      <c r="G69" s="82">
        <v>0</v>
      </c>
      <c r="H69" s="87">
        <v>0</v>
      </c>
      <c r="I69" s="82">
        <v>0</v>
      </c>
      <c r="J69" s="87">
        <v>0</v>
      </c>
      <c r="K69" s="82">
        <v>0</v>
      </c>
      <c r="L69" s="86">
        <v>0</v>
      </c>
      <c r="M69" s="67">
        <v>0</v>
      </c>
      <c r="N69" s="82">
        <v>0</v>
      </c>
      <c r="O69" s="67">
        <v>0</v>
      </c>
      <c r="P69" s="87">
        <v>0</v>
      </c>
    </row>
    <row r="70" spans="1:16">
      <c r="A70" s="54" t="s">
        <v>136</v>
      </c>
      <c r="B70" s="34" t="s">
        <v>57</v>
      </c>
      <c r="C70" s="150"/>
      <c r="D70" s="150"/>
      <c r="E70" s="172"/>
      <c r="F70" s="172"/>
      <c r="G70" s="82">
        <v>0</v>
      </c>
      <c r="H70" s="87">
        <v>0</v>
      </c>
      <c r="I70" s="82">
        <v>0</v>
      </c>
      <c r="J70" s="87">
        <v>0</v>
      </c>
      <c r="K70" s="82">
        <v>0</v>
      </c>
      <c r="L70" s="86">
        <v>0</v>
      </c>
      <c r="M70" s="67">
        <v>0</v>
      </c>
      <c r="N70" s="82">
        <v>0</v>
      </c>
      <c r="O70" s="67">
        <v>0</v>
      </c>
      <c r="P70" s="87">
        <v>0</v>
      </c>
    </row>
    <row r="71" spans="1:16">
      <c r="A71" s="54" t="s">
        <v>137</v>
      </c>
      <c r="B71" s="34" t="s">
        <v>58</v>
      </c>
      <c r="C71" s="150"/>
      <c r="D71" s="150"/>
      <c r="E71" s="172"/>
      <c r="F71" s="172"/>
      <c r="G71" s="82">
        <v>0</v>
      </c>
      <c r="H71" s="87">
        <v>0</v>
      </c>
      <c r="I71" s="82">
        <v>0</v>
      </c>
      <c r="J71" s="87">
        <v>0</v>
      </c>
      <c r="K71" s="82">
        <v>0</v>
      </c>
      <c r="L71" s="86">
        <v>0</v>
      </c>
      <c r="M71" s="67">
        <v>0</v>
      </c>
      <c r="N71" s="82">
        <v>0</v>
      </c>
      <c r="O71" s="67">
        <v>0</v>
      </c>
      <c r="P71" s="87">
        <v>0</v>
      </c>
    </row>
    <row r="72" spans="1:16">
      <c r="A72" s="54" t="s">
        <v>138</v>
      </c>
      <c r="B72" s="34" t="s">
        <v>59</v>
      </c>
      <c r="C72" s="150"/>
      <c r="D72" s="150"/>
      <c r="E72" s="172"/>
      <c r="F72" s="172"/>
      <c r="G72" s="82">
        <v>0</v>
      </c>
      <c r="H72" s="87">
        <v>277823</v>
      </c>
      <c r="I72" s="82">
        <v>0</v>
      </c>
      <c r="J72" s="87">
        <v>1776686.0545098039</v>
      </c>
      <c r="K72" s="82">
        <v>0</v>
      </c>
      <c r="L72" s="86">
        <v>1016854.3591790193</v>
      </c>
      <c r="M72" s="67">
        <v>0</v>
      </c>
      <c r="N72" s="82">
        <v>2374715.2757420302</v>
      </c>
      <c r="O72" s="67">
        <v>0</v>
      </c>
      <c r="P72" s="87">
        <v>2000000</v>
      </c>
    </row>
    <row r="73" spans="1:16">
      <c r="A73" s="54" t="s">
        <v>139</v>
      </c>
      <c r="B73" s="34" t="s">
        <v>60</v>
      </c>
      <c r="C73" s="150"/>
      <c r="D73" s="150"/>
      <c r="E73" s="172"/>
      <c r="F73" s="172"/>
      <c r="G73" s="82">
        <v>0</v>
      </c>
      <c r="H73" s="87">
        <v>2290558.4000000004</v>
      </c>
      <c r="I73" s="82">
        <v>0</v>
      </c>
      <c r="J73" s="87">
        <v>2107870.5839215685</v>
      </c>
      <c r="K73" s="82">
        <v>0</v>
      </c>
      <c r="L73" s="86">
        <v>1023210.3762827822</v>
      </c>
      <c r="M73" s="67">
        <v>0</v>
      </c>
      <c r="N73" s="82">
        <v>1146267.6804690363</v>
      </c>
      <c r="O73" s="67">
        <v>0</v>
      </c>
      <c r="P73" s="87">
        <v>4192785</v>
      </c>
    </row>
    <row r="74" spans="1:16">
      <c r="A74" s="54" t="s">
        <v>140</v>
      </c>
      <c r="B74" s="34" t="s">
        <v>61</v>
      </c>
      <c r="C74" s="150"/>
      <c r="D74" s="150"/>
      <c r="E74" s="172"/>
      <c r="F74" s="172"/>
      <c r="G74" s="82">
        <v>0</v>
      </c>
      <c r="H74" s="87">
        <v>26786694.168000001</v>
      </c>
      <c r="I74" s="82">
        <v>0</v>
      </c>
      <c r="J74" s="87">
        <v>18688134.56235294</v>
      </c>
      <c r="K74" s="82">
        <v>0</v>
      </c>
      <c r="L74" s="86">
        <v>19887922.266438615</v>
      </c>
      <c r="M74" s="67">
        <v>0</v>
      </c>
      <c r="N74" s="82">
        <v>17825877.083363872</v>
      </c>
      <c r="O74" s="67">
        <v>0</v>
      </c>
      <c r="P74" s="87">
        <v>15983898</v>
      </c>
    </row>
    <row r="75" spans="1:16">
      <c r="A75" s="55"/>
      <c r="B75" s="81" t="s">
        <v>225</v>
      </c>
      <c r="C75" s="152"/>
      <c r="D75" s="152"/>
      <c r="E75" s="174"/>
      <c r="F75" s="174"/>
      <c r="G75" s="82">
        <v>0</v>
      </c>
      <c r="H75" s="87">
        <v>0</v>
      </c>
      <c r="I75" s="82">
        <v>0</v>
      </c>
      <c r="J75" s="87">
        <v>0</v>
      </c>
      <c r="K75" s="82">
        <v>0</v>
      </c>
      <c r="L75" s="86">
        <v>0</v>
      </c>
      <c r="M75" s="67">
        <v>0</v>
      </c>
      <c r="N75" s="82">
        <v>0</v>
      </c>
      <c r="O75" s="67">
        <v>0</v>
      </c>
      <c r="P75" s="87">
        <v>0</v>
      </c>
    </row>
    <row r="76" spans="1:16">
      <c r="A76" s="55"/>
      <c r="B76" s="81" t="s">
        <v>230</v>
      </c>
      <c r="C76" s="152"/>
      <c r="D76" s="152"/>
      <c r="E76" s="174"/>
      <c r="F76" s="174"/>
      <c r="G76" s="82">
        <v>0</v>
      </c>
      <c r="H76" s="87">
        <v>49105561.830000006</v>
      </c>
      <c r="I76" s="82">
        <v>0</v>
      </c>
      <c r="J76" s="87">
        <v>132247439.84862745</v>
      </c>
      <c r="K76" s="82">
        <v>0</v>
      </c>
      <c r="L76" s="86">
        <v>22471913.100152034</v>
      </c>
      <c r="M76" s="67">
        <v>0</v>
      </c>
      <c r="N76" s="82">
        <v>329527607.88548923</v>
      </c>
      <c r="O76" s="67">
        <v>0</v>
      </c>
      <c r="P76" s="87">
        <v>198824184</v>
      </c>
    </row>
    <row r="77" spans="1:16">
      <c r="A77" s="55"/>
      <c r="B77" s="36" t="s">
        <v>40</v>
      </c>
      <c r="C77" s="153"/>
      <c r="D77" s="153"/>
      <c r="E77" s="175"/>
      <c r="F77" s="175"/>
      <c r="G77" s="82">
        <v>0</v>
      </c>
      <c r="H77" s="87">
        <v>0</v>
      </c>
      <c r="I77" s="82">
        <v>0</v>
      </c>
      <c r="J77" s="87">
        <v>0</v>
      </c>
      <c r="K77" s="82">
        <v>0</v>
      </c>
      <c r="L77" s="86">
        <v>0</v>
      </c>
      <c r="M77" s="67">
        <v>0</v>
      </c>
      <c r="N77" s="82">
        <v>0</v>
      </c>
      <c r="O77" s="67">
        <v>0</v>
      </c>
      <c r="P77" s="87">
        <v>0</v>
      </c>
    </row>
    <row r="78" spans="1:16">
      <c r="A78" s="54" t="s">
        <v>141</v>
      </c>
      <c r="B78" s="39" t="s">
        <v>62</v>
      </c>
      <c r="C78" s="156"/>
      <c r="D78" s="156"/>
      <c r="E78" s="156"/>
      <c r="F78" s="156"/>
      <c r="G78" s="106">
        <f>SUM(G79:G81)</f>
        <v>0</v>
      </c>
      <c r="H78" s="119">
        <f>SUM(H79:H81)</f>
        <v>846264697.82400012</v>
      </c>
      <c r="I78" s="106">
        <f>SUM(I79:I81)</f>
        <v>0</v>
      </c>
      <c r="J78" s="119">
        <f t="shared" ref="J78:P78" si="9">SUM(J79:J81)</f>
        <v>566211985.50647056</v>
      </c>
      <c r="K78" s="106">
        <f t="shared" si="9"/>
        <v>0</v>
      </c>
      <c r="L78" s="108">
        <f t="shared" si="9"/>
        <v>314079980.93671608</v>
      </c>
      <c r="M78" s="105">
        <f t="shared" si="9"/>
        <v>0</v>
      </c>
      <c r="N78" s="106">
        <f t="shared" si="9"/>
        <v>1809483189.2515574</v>
      </c>
      <c r="O78" s="105">
        <f t="shared" si="9"/>
        <v>0</v>
      </c>
      <c r="P78" s="119">
        <f t="shared" si="9"/>
        <v>1968648824</v>
      </c>
    </row>
    <row r="79" spans="1:16">
      <c r="A79" s="54" t="s">
        <v>141</v>
      </c>
      <c r="B79" s="34" t="s">
        <v>63</v>
      </c>
      <c r="C79" s="150"/>
      <c r="D79" s="150"/>
      <c r="E79" s="172"/>
      <c r="F79" s="172"/>
      <c r="G79" s="82">
        <v>0</v>
      </c>
      <c r="H79" s="87">
        <v>645305158.18600011</v>
      </c>
      <c r="I79" s="82">
        <v>0</v>
      </c>
      <c r="J79" s="87">
        <v>316625789.05176467</v>
      </c>
      <c r="K79" s="82">
        <v>0</v>
      </c>
      <c r="L79" s="86">
        <v>84554547.10395287</v>
      </c>
      <c r="M79" s="67">
        <v>0</v>
      </c>
      <c r="N79" s="82">
        <v>1528467311.6156101</v>
      </c>
      <c r="O79" s="67">
        <v>0</v>
      </c>
      <c r="P79" s="87">
        <v>1700688277</v>
      </c>
    </row>
    <row r="80" spans="1:16">
      <c r="A80" s="54" t="s">
        <v>179</v>
      </c>
      <c r="B80" s="34" t="s">
        <v>64</v>
      </c>
      <c r="C80" s="150"/>
      <c r="D80" s="150"/>
      <c r="E80" s="172"/>
      <c r="F80" s="172"/>
      <c r="G80" s="82">
        <v>0</v>
      </c>
      <c r="H80" s="87">
        <v>0</v>
      </c>
      <c r="I80" s="82">
        <v>0</v>
      </c>
      <c r="J80" s="87">
        <v>0</v>
      </c>
      <c r="K80" s="82">
        <v>0</v>
      </c>
      <c r="L80" s="86">
        <v>0</v>
      </c>
      <c r="M80" s="67">
        <v>0</v>
      </c>
      <c r="N80" s="82">
        <v>0</v>
      </c>
      <c r="O80" s="67">
        <v>0</v>
      </c>
      <c r="P80" s="87">
        <v>0</v>
      </c>
    </row>
    <row r="81" spans="1:16">
      <c r="A81" s="54" t="s">
        <v>142</v>
      </c>
      <c r="B81" s="34" t="s">
        <v>65</v>
      </c>
      <c r="C81" s="150"/>
      <c r="D81" s="150"/>
      <c r="E81" s="172"/>
      <c r="F81" s="172"/>
      <c r="G81" s="82">
        <v>0</v>
      </c>
      <c r="H81" s="87">
        <v>200959539.63800001</v>
      </c>
      <c r="I81" s="82">
        <v>0</v>
      </c>
      <c r="J81" s="87">
        <v>249586196.45470586</v>
      </c>
      <c r="K81" s="82">
        <v>0</v>
      </c>
      <c r="L81" s="86">
        <v>229525433.8327632</v>
      </c>
      <c r="M81" s="67">
        <v>0</v>
      </c>
      <c r="N81" s="82">
        <v>281015877.63594723</v>
      </c>
      <c r="O81" s="67">
        <v>0</v>
      </c>
      <c r="P81" s="87">
        <v>267960547</v>
      </c>
    </row>
    <row r="82" spans="1:16">
      <c r="A82" s="54" t="s">
        <v>143</v>
      </c>
      <c r="B82" s="33" t="s">
        <v>66</v>
      </c>
      <c r="C82" s="149"/>
      <c r="D82" s="149"/>
      <c r="E82" s="149"/>
      <c r="F82" s="149"/>
      <c r="G82" s="106">
        <f>SUM(G83:G84)</f>
        <v>0</v>
      </c>
      <c r="H82" s="119">
        <f>SUM(H83:H84)</f>
        <v>22819702.594000001</v>
      </c>
      <c r="I82" s="106">
        <f>SUM(I83:I84)</f>
        <v>0</v>
      </c>
      <c r="J82" s="119">
        <f t="shared" ref="J82:P82" si="10">SUM(J83:J84)</f>
        <v>21438689.5</v>
      </c>
      <c r="K82" s="106">
        <f t="shared" si="10"/>
        <v>0</v>
      </c>
      <c r="L82" s="108">
        <f t="shared" si="10"/>
        <v>25582923.154123906</v>
      </c>
      <c r="M82" s="105">
        <f t="shared" si="10"/>
        <v>0</v>
      </c>
      <c r="N82" s="106">
        <f t="shared" si="10"/>
        <v>22423749.330890436</v>
      </c>
      <c r="O82" s="105">
        <f t="shared" si="10"/>
        <v>0</v>
      </c>
      <c r="P82" s="119">
        <f t="shared" si="10"/>
        <v>43899525</v>
      </c>
    </row>
    <row r="83" spans="1:16">
      <c r="A83" s="54" t="s">
        <v>180</v>
      </c>
      <c r="B83" s="40" t="s">
        <v>67</v>
      </c>
      <c r="C83" s="157"/>
      <c r="D83" s="157"/>
      <c r="E83" s="177"/>
      <c r="F83" s="177"/>
      <c r="G83" s="82">
        <v>0</v>
      </c>
      <c r="H83" s="87">
        <v>22819702.594000001</v>
      </c>
      <c r="I83" s="82">
        <v>0</v>
      </c>
      <c r="J83" s="87">
        <v>21438689.5</v>
      </c>
      <c r="K83" s="82">
        <v>0</v>
      </c>
      <c r="L83" s="86">
        <v>25582923.154123906</v>
      </c>
      <c r="M83" s="67">
        <v>0</v>
      </c>
      <c r="N83" s="82">
        <v>22423749.330890436</v>
      </c>
      <c r="O83" s="67">
        <v>0</v>
      </c>
      <c r="P83" s="87">
        <v>43899525</v>
      </c>
    </row>
    <row r="84" spans="1:16">
      <c r="A84" s="55"/>
      <c r="B84" s="36" t="s">
        <v>68</v>
      </c>
      <c r="C84" s="153"/>
      <c r="D84" s="153"/>
      <c r="E84" s="175"/>
      <c r="F84" s="175"/>
      <c r="G84" s="82">
        <v>0</v>
      </c>
      <c r="H84" s="87">
        <v>0</v>
      </c>
      <c r="I84" s="82">
        <v>0</v>
      </c>
      <c r="J84" s="87">
        <v>0</v>
      </c>
      <c r="K84" s="82">
        <v>0</v>
      </c>
      <c r="L84" s="86">
        <v>0</v>
      </c>
      <c r="M84" s="67">
        <v>0</v>
      </c>
      <c r="N84" s="82">
        <v>0</v>
      </c>
      <c r="O84" s="67">
        <v>0</v>
      </c>
      <c r="P84" s="87">
        <v>0</v>
      </c>
    </row>
    <row r="85" spans="1:16">
      <c r="A85" s="54" t="s">
        <v>144</v>
      </c>
      <c r="B85" s="33" t="s">
        <v>69</v>
      </c>
      <c r="C85" s="149"/>
      <c r="D85" s="149"/>
      <c r="E85" s="149"/>
      <c r="F85" s="149"/>
      <c r="G85" s="106">
        <f>SUM(G86:G96)</f>
        <v>0</v>
      </c>
      <c r="H85" s="119">
        <f>SUM(H86:H96)</f>
        <v>315499377.51800001</v>
      </c>
      <c r="I85" s="106">
        <f>SUM(I86:I96)</f>
        <v>0</v>
      </c>
      <c r="J85" s="119">
        <f t="shared" ref="J85:P85" si="11">SUM(J86:J96)</f>
        <v>317693368.57627451</v>
      </c>
      <c r="K85" s="106">
        <f t="shared" si="11"/>
        <v>0</v>
      </c>
      <c r="L85" s="108">
        <f t="shared" si="11"/>
        <v>275217976</v>
      </c>
      <c r="M85" s="105">
        <f t="shared" si="11"/>
        <v>0</v>
      </c>
      <c r="N85" s="106">
        <f t="shared" si="11"/>
        <v>287571495</v>
      </c>
      <c r="O85" s="105">
        <f t="shared" si="11"/>
        <v>0</v>
      </c>
      <c r="P85" s="119">
        <f t="shared" si="11"/>
        <v>308658096</v>
      </c>
    </row>
    <row r="86" spans="1:16">
      <c r="A86" s="54" t="s">
        <v>181</v>
      </c>
      <c r="B86" s="38" t="s">
        <v>70</v>
      </c>
      <c r="C86" s="155"/>
      <c r="D86" s="155"/>
      <c r="E86" s="176"/>
      <c r="F86" s="176"/>
      <c r="G86" s="82">
        <v>0</v>
      </c>
      <c r="H86" s="87">
        <v>0</v>
      </c>
      <c r="I86" s="82">
        <v>0</v>
      </c>
      <c r="J86" s="87">
        <v>0</v>
      </c>
      <c r="K86" s="82">
        <v>0</v>
      </c>
      <c r="L86" s="86">
        <v>0</v>
      </c>
      <c r="M86" s="67">
        <v>0</v>
      </c>
      <c r="N86" s="82">
        <v>0</v>
      </c>
      <c r="O86" s="67">
        <v>0</v>
      </c>
      <c r="P86" s="87">
        <v>0</v>
      </c>
    </row>
    <row r="87" spans="1:16">
      <c r="A87" s="54" t="s">
        <v>182</v>
      </c>
      <c r="B87" s="38" t="s">
        <v>71</v>
      </c>
      <c r="C87" s="155"/>
      <c r="D87" s="155"/>
      <c r="E87" s="176"/>
      <c r="F87" s="176"/>
      <c r="G87" s="82">
        <v>0</v>
      </c>
      <c r="H87" s="87">
        <v>0</v>
      </c>
      <c r="I87" s="82">
        <v>0</v>
      </c>
      <c r="J87" s="87">
        <v>0</v>
      </c>
      <c r="K87" s="82">
        <v>0</v>
      </c>
      <c r="L87" s="86">
        <v>0</v>
      </c>
      <c r="M87" s="67">
        <v>0</v>
      </c>
      <c r="N87" s="82">
        <v>0</v>
      </c>
      <c r="O87" s="67">
        <v>0</v>
      </c>
      <c r="P87" s="87">
        <v>0</v>
      </c>
    </row>
    <row r="88" spans="1:16">
      <c r="A88" s="54" t="s">
        <v>145</v>
      </c>
      <c r="B88" s="38" t="s">
        <v>72</v>
      </c>
      <c r="C88" s="155"/>
      <c r="D88" s="155"/>
      <c r="E88" s="176"/>
      <c r="F88" s="176"/>
      <c r="G88" s="82">
        <v>0</v>
      </c>
      <c r="H88" s="87">
        <v>0</v>
      </c>
      <c r="I88" s="82">
        <v>0</v>
      </c>
      <c r="J88" s="87">
        <v>0</v>
      </c>
      <c r="K88" s="82">
        <v>0</v>
      </c>
      <c r="L88" s="86">
        <v>0</v>
      </c>
      <c r="M88" s="67">
        <v>0</v>
      </c>
      <c r="N88" s="82">
        <v>0</v>
      </c>
      <c r="O88" s="67">
        <v>0</v>
      </c>
      <c r="P88" s="87">
        <v>0</v>
      </c>
    </row>
    <row r="89" spans="1:16">
      <c r="A89" s="54" t="s">
        <v>183</v>
      </c>
      <c r="B89" s="38" t="s">
        <v>73</v>
      </c>
      <c r="C89" s="155"/>
      <c r="D89" s="155"/>
      <c r="E89" s="176"/>
      <c r="F89" s="176"/>
      <c r="G89" s="82">
        <v>0</v>
      </c>
      <c r="H89" s="87">
        <v>0</v>
      </c>
      <c r="I89" s="82">
        <v>0</v>
      </c>
      <c r="J89" s="87">
        <v>0</v>
      </c>
      <c r="K89" s="82">
        <v>0</v>
      </c>
      <c r="L89" s="86">
        <v>0</v>
      </c>
      <c r="M89" s="67">
        <v>0</v>
      </c>
      <c r="N89" s="82">
        <v>0</v>
      </c>
      <c r="O89" s="67">
        <v>0</v>
      </c>
      <c r="P89" s="87">
        <v>0</v>
      </c>
    </row>
    <row r="90" spans="1:16">
      <c r="A90" s="54" t="s">
        <v>184</v>
      </c>
      <c r="B90" s="38" t="s">
        <v>74</v>
      </c>
      <c r="C90" s="155"/>
      <c r="D90" s="155"/>
      <c r="E90" s="176"/>
      <c r="F90" s="176"/>
      <c r="G90" s="82">
        <v>0</v>
      </c>
      <c r="H90" s="87">
        <v>0</v>
      </c>
      <c r="I90" s="82">
        <v>0</v>
      </c>
      <c r="J90" s="87">
        <v>0</v>
      </c>
      <c r="K90" s="82">
        <v>0</v>
      </c>
      <c r="L90" s="86">
        <v>0</v>
      </c>
      <c r="M90" s="67">
        <v>0</v>
      </c>
      <c r="N90" s="82">
        <v>0</v>
      </c>
      <c r="O90" s="67">
        <v>0</v>
      </c>
      <c r="P90" s="87">
        <v>0</v>
      </c>
    </row>
    <row r="91" spans="1:16">
      <c r="A91" s="54" t="s">
        <v>146</v>
      </c>
      <c r="B91" s="38" t="s">
        <v>75</v>
      </c>
      <c r="C91" s="155"/>
      <c r="D91" s="155"/>
      <c r="E91" s="176"/>
      <c r="F91" s="176"/>
      <c r="G91" s="82">
        <v>0</v>
      </c>
      <c r="H91" s="87">
        <v>0</v>
      </c>
      <c r="I91" s="82">
        <v>0</v>
      </c>
      <c r="J91" s="87">
        <v>0</v>
      </c>
      <c r="K91" s="82">
        <v>0</v>
      </c>
      <c r="L91" s="86">
        <v>0</v>
      </c>
      <c r="M91" s="67">
        <v>0</v>
      </c>
      <c r="N91" s="82">
        <v>0</v>
      </c>
      <c r="O91" s="67">
        <v>0</v>
      </c>
      <c r="P91" s="87">
        <v>0</v>
      </c>
    </row>
    <row r="92" spans="1:16">
      <c r="A92" s="54" t="s">
        <v>185</v>
      </c>
      <c r="B92" s="38" t="s">
        <v>76</v>
      </c>
      <c r="C92" s="155"/>
      <c r="D92" s="155"/>
      <c r="E92" s="176"/>
      <c r="F92" s="176"/>
      <c r="G92" s="82">
        <v>0</v>
      </c>
      <c r="H92" s="87">
        <v>0</v>
      </c>
      <c r="I92" s="82">
        <v>0</v>
      </c>
      <c r="J92" s="87">
        <v>0</v>
      </c>
      <c r="K92" s="82">
        <v>0</v>
      </c>
      <c r="L92" s="86">
        <v>0</v>
      </c>
      <c r="M92" s="67">
        <v>0</v>
      </c>
      <c r="N92" s="82">
        <v>0</v>
      </c>
      <c r="O92" s="67">
        <v>0</v>
      </c>
      <c r="P92" s="87">
        <v>0</v>
      </c>
    </row>
    <row r="93" spans="1:16">
      <c r="A93" s="54" t="s">
        <v>148</v>
      </c>
      <c r="B93" s="38" t="s">
        <v>77</v>
      </c>
      <c r="C93" s="155"/>
      <c r="D93" s="155"/>
      <c r="E93" s="176"/>
      <c r="F93" s="176"/>
      <c r="G93" s="82">
        <v>0</v>
      </c>
      <c r="H93" s="87">
        <v>0</v>
      </c>
      <c r="I93" s="82">
        <v>0</v>
      </c>
      <c r="J93" s="87">
        <v>0</v>
      </c>
      <c r="K93" s="82">
        <v>0</v>
      </c>
      <c r="L93" s="86">
        <v>0</v>
      </c>
      <c r="M93" s="67">
        <v>0</v>
      </c>
      <c r="N93" s="82">
        <v>0</v>
      </c>
      <c r="O93" s="67">
        <v>0</v>
      </c>
      <c r="P93" s="87">
        <v>0</v>
      </c>
    </row>
    <row r="94" spans="1:16">
      <c r="A94" s="54" t="s">
        <v>186</v>
      </c>
      <c r="B94" s="38" t="s">
        <v>78</v>
      </c>
      <c r="C94" s="155"/>
      <c r="D94" s="155"/>
      <c r="E94" s="176"/>
      <c r="F94" s="176"/>
      <c r="G94" s="82">
        <v>0</v>
      </c>
      <c r="H94" s="87">
        <v>0</v>
      </c>
      <c r="I94" s="82">
        <v>0</v>
      </c>
      <c r="J94" s="87">
        <v>0</v>
      </c>
      <c r="K94" s="82">
        <v>0</v>
      </c>
      <c r="L94" s="86">
        <v>0</v>
      </c>
      <c r="M94" s="67">
        <v>0</v>
      </c>
      <c r="N94" s="82">
        <v>0</v>
      </c>
      <c r="O94" s="67">
        <v>0</v>
      </c>
      <c r="P94" s="87">
        <v>0</v>
      </c>
    </row>
    <row r="95" spans="1:16">
      <c r="A95" s="54" t="s">
        <v>187</v>
      </c>
      <c r="B95" s="38" t="s">
        <v>79</v>
      </c>
      <c r="C95" s="155"/>
      <c r="D95" s="155"/>
      <c r="E95" s="176"/>
      <c r="F95" s="176"/>
      <c r="G95" s="82">
        <v>0</v>
      </c>
      <c r="H95" s="87">
        <v>0</v>
      </c>
      <c r="I95" s="82">
        <v>0</v>
      </c>
      <c r="J95" s="87">
        <v>0</v>
      </c>
      <c r="K95" s="82">
        <v>0</v>
      </c>
      <c r="L95" s="86">
        <v>0</v>
      </c>
      <c r="M95" s="67">
        <v>0</v>
      </c>
      <c r="N95" s="82">
        <v>0</v>
      </c>
      <c r="O95" s="67">
        <v>0</v>
      </c>
      <c r="P95" s="87">
        <v>0</v>
      </c>
    </row>
    <row r="96" spans="1:16">
      <c r="A96" s="55"/>
      <c r="B96" s="81" t="s">
        <v>231</v>
      </c>
      <c r="C96" s="152"/>
      <c r="D96" s="152"/>
      <c r="E96" s="174"/>
      <c r="F96" s="174"/>
      <c r="G96" s="82">
        <v>0</v>
      </c>
      <c r="H96" s="87">
        <v>315499377.51800001</v>
      </c>
      <c r="I96" s="82">
        <v>0</v>
      </c>
      <c r="J96" s="87">
        <v>317693368.57627451</v>
      </c>
      <c r="K96" s="82">
        <v>0</v>
      </c>
      <c r="L96" s="86">
        <v>275217976</v>
      </c>
      <c r="M96" s="67">
        <v>0</v>
      </c>
      <c r="N96" s="82">
        <v>287571495</v>
      </c>
      <c r="O96" s="67">
        <v>0</v>
      </c>
      <c r="P96" s="87">
        <v>308658096</v>
      </c>
    </row>
    <row r="97" spans="1:16">
      <c r="A97" s="54" t="s">
        <v>147</v>
      </c>
      <c r="B97" s="33" t="s">
        <v>80</v>
      </c>
      <c r="C97" s="149"/>
      <c r="D97" s="149"/>
      <c r="E97" s="149"/>
      <c r="F97" s="149"/>
      <c r="G97" s="106">
        <f>SUM(G98:G101)</f>
        <v>388257852</v>
      </c>
      <c r="H97" s="119">
        <f>SUM(H98:H101)</f>
        <v>2745518</v>
      </c>
      <c r="I97" s="106">
        <f>SUM(I98:I101)</f>
        <v>452336845</v>
      </c>
      <c r="J97" s="119">
        <f t="shared" ref="J97:P97" si="12">SUM(J98:J101)</f>
        <v>3381160</v>
      </c>
      <c r="K97" s="106">
        <f t="shared" si="12"/>
        <v>478754630</v>
      </c>
      <c r="L97" s="108">
        <f t="shared" si="12"/>
        <v>425200</v>
      </c>
      <c r="M97" s="105">
        <f t="shared" si="12"/>
        <v>470911433</v>
      </c>
      <c r="N97" s="106">
        <f t="shared" si="12"/>
        <v>13452851</v>
      </c>
      <c r="O97" s="105">
        <f t="shared" si="12"/>
        <v>518124336</v>
      </c>
      <c r="P97" s="119">
        <f t="shared" si="12"/>
        <v>350000</v>
      </c>
    </row>
    <row r="98" spans="1:16">
      <c r="A98" s="54" t="s">
        <v>148</v>
      </c>
      <c r="B98" s="41" t="s">
        <v>81</v>
      </c>
      <c r="C98" s="158"/>
      <c r="D98" s="158"/>
      <c r="E98" s="178"/>
      <c r="F98" s="178"/>
      <c r="G98" s="82">
        <v>0</v>
      </c>
      <c r="H98" s="87">
        <v>0</v>
      </c>
      <c r="I98" s="82">
        <v>0</v>
      </c>
      <c r="J98" s="87">
        <v>0</v>
      </c>
      <c r="K98" s="82">
        <v>0</v>
      </c>
      <c r="L98" s="86">
        <v>0</v>
      </c>
      <c r="M98" s="67">
        <v>0</v>
      </c>
      <c r="N98" s="82">
        <v>0</v>
      </c>
      <c r="O98" s="67">
        <v>0</v>
      </c>
      <c r="P98" s="87">
        <v>0</v>
      </c>
    </row>
    <row r="99" spans="1:16">
      <c r="A99" s="54" t="s">
        <v>149</v>
      </c>
      <c r="B99" s="41" t="s">
        <v>82</v>
      </c>
      <c r="C99" s="158"/>
      <c r="D99" s="158"/>
      <c r="E99" s="178"/>
      <c r="F99" s="178"/>
      <c r="G99" s="82">
        <v>0</v>
      </c>
      <c r="H99" s="87">
        <v>0</v>
      </c>
      <c r="I99" s="82">
        <v>0</v>
      </c>
      <c r="J99" s="87">
        <v>0</v>
      </c>
      <c r="K99" s="82">
        <v>0</v>
      </c>
      <c r="L99" s="86">
        <v>0</v>
      </c>
      <c r="M99" s="67">
        <v>0</v>
      </c>
      <c r="N99" s="82">
        <v>0</v>
      </c>
      <c r="O99" s="67">
        <v>0</v>
      </c>
      <c r="P99" s="87">
        <v>0</v>
      </c>
    </row>
    <row r="100" spans="1:16">
      <c r="A100" s="54" t="s">
        <v>150</v>
      </c>
      <c r="B100" s="41" t="s">
        <v>83</v>
      </c>
      <c r="C100" s="158"/>
      <c r="D100" s="158"/>
      <c r="E100" s="178"/>
      <c r="F100" s="178"/>
      <c r="G100" s="82">
        <v>0</v>
      </c>
      <c r="H100" s="87">
        <v>0</v>
      </c>
      <c r="I100" s="82">
        <v>0</v>
      </c>
      <c r="J100" s="87">
        <v>0</v>
      </c>
      <c r="K100" s="82">
        <v>0</v>
      </c>
      <c r="L100" s="86">
        <v>0</v>
      </c>
      <c r="M100" s="67">
        <v>0</v>
      </c>
      <c r="N100" s="82">
        <v>0</v>
      </c>
      <c r="O100" s="67">
        <v>0</v>
      </c>
      <c r="P100" s="87">
        <v>0</v>
      </c>
    </row>
    <row r="101" spans="1:16">
      <c r="A101" s="55"/>
      <c r="B101" s="81" t="s">
        <v>80</v>
      </c>
      <c r="C101" s="152"/>
      <c r="D101" s="152"/>
      <c r="E101" s="174"/>
      <c r="F101" s="174"/>
      <c r="G101" s="82">
        <v>388257852</v>
      </c>
      <c r="H101" s="87">
        <f>391003370-388257852</f>
        <v>2745518</v>
      </c>
      <c r="I101" s="82">
        <v>452336845</v>
      </c>
      <c r="J101" s="87">
        <v>3381160</v>
      </c>
      <c r="K101" s="82">
        <v>478754630</v>
      </c>
      <c r="L101" s="86">
        <v>425200</v>
      </c>
      <c r="M101" s="67">
        <v>470911433</v>
      </c>
      <c r="N101" s="82">
        <v>13452851</v>
      </c>
      <c r="O101" s="67">
        <v>518124336</v>
      </c>
      <c r="P101" s="87">
        <f>518474336-518124336</f>
        <v>350000</v>
      </c>
    </row>
    <row r="102" spans="1:16">
      <c r="A102" s="54" t="s">
        <v>203</v>
      </c>
      <c r="B102" s="33" t="s">
        <v>84</v>
      </c>
      <c r="C102" s="149"/>
      <c r="D102" s="149"/>
      <c r="E102" s="149"/>
      <c r="F102" s="149"/>
      <c r="G102" s="106">
        <f>SUM(G103:G105)</f>
        <v>0</v>
      </c>
      <c r="H102" s="119">
        <f>SUM(H103:H105)</f>
        <v>0</v>
      </c>
      <c r="I102" s="106">
        <f>SUM(I103:I105)</f>
        <v>0</v>
      </c>
      <c r="J102" s="119">
        <f t="shared" ref="J102:P102" si="13">SUM(J103:J105)</f>
        <v>0</v>
      </c>
      <c r="K102" s="106">
        <f t="shared" si="13"/>
        <v>0</v>
      </c>
      <c r="L102" s="108">
        <f t="shared" si="13"/>
        <v>0</v>
      </c>
      <c r="M102" s="105">
        <f t="shared" si="13"/>
        <v>0</v>
      </c>
      <c r="N102" s="106">
        <f t="shared" si="13"/>
        <v>0</v>
      </c>
      <c r="O102" s="105">
        <f t="shared" si="13"/>
        <v>0</v>
      </c>
      <c r="P102" s="119">
        <f t="shared" si="13"/>
        <v>0</v>
      </c>
    </row>
    <row r="103" spans="1:16">
      <c r="A103" s="54" t="s">
        <v>204</v>
      </c>
      <c r="B103" s="38" t="s">
        <v>85</v>
      </c>
      <c r="C103" s="155"/>
      <c r="D103" s="155"/>
      <c r="E103" s="176"/>
      <c r="F103" s="176"/>
      <c r="G103" s="82">
        <v>0</v>
      </c>
      <c r="H103" s="87">
        <v>0</v>
      </c>
      <c r="I103" s="82">
        <v>0</v>
      </c>
      <c r="J103" s="87">
        <v>0</v>
      </c>
      <c r="K103" s="82">
        <v>0</v>
      </c>
      <c r="L103" s="86">
        <v>0</v>
      </c>
      <c r="M103" s="67">
        <v>0</v>
      </c>
      <c r="N103" s="82">
        <v>0</v>
      </c>
      <c r="O103" s="67">
        <v>0</v>
      </c>
      <c r="P103" s="87">
        <v>0</v>
      </c>
    </row>
    <row r="104" spans="1:16">
      <c r="A104" s="54" t="s">
        <v>205</v>
      </c>
      <c r="B104" s="38" t="s">
        <v>86</v>
      </c>
      <c r="C104" s="155"/>
      <c r="D104" s="155"/>
      <c r="E104" s="176"/>
      <c r="F104" s="176"/>
      <c r="G104" s="82">
        <v>0</v>
      </c>
      <c r="H104" s="87">
        <v>0</v>
      </c>
      <c r="I104" s="82">
        <v>0</v>
      </c>
      <c r="J104" s="87">
        <v>0</v>
      </c>
      <c r="K104" s="82">
        <v>0</v>
      </c>
      <c r="L104" s="86">
        <v>0</v>
      </c>
      <c r="M104" s="67">
        <v>0</v>
      </c>
      <c r="N104" s="82">
        <v>0</v>
      </c>
      <c r="O104" s="67">
        <v>0</v>
      </c>
      <c r="P104" s="87">
        <v>0</v>
      </c>
    </row>
    <row r="105" spans="1:16">
      <c r="A105" s="55"/>
      <c r="B105" s="36" t="s">
        <v>40</v>
      </c>
      <c r="C105" s="153"/>
      <c r="D105" s="153"/>
      <c r="E105" s="175"/>
      <c r="F105" s="175"/>
      <c r="G105" s="82">
        <v>0</v>
      </c>
      <c r="H105" s="87">
        <v>0</v>
      </c>
      <c r="I105" s="82">
        <v>0</v>
      </c>
      <c r="J105" s="87">
        <v>0</v>
      </c>
      <c r="K105" s="82">
        <v>0</v>
      </c>
      <c r="L105" s="86">
        <v>0</v>
      </c>
      <c r="M105" s="67">
        <v>0</v>
      </c>
      <c r="N105" s="82">
        <v>0</v>
      </c>
      <c r="O105" s="67">
        <v>0</v>
      </c>
      <c r="P105" s="87">
        <v>0</v>
      </c>
    </row>
    <row r="106" spans="1:16" ht="10.8" thickBot="1">
      <c r="A106" s="55" t="s">
        <v>196</v>
      </c>
      <c r="B106" s="42" t="s">
        <v>87</v>
      </c>
      <c r="C106" s="159"/>
      <c r="D106" s="159"/>
      <c r="E106" s="154"/>
      <c r="F106" s="154"/>
      <c r="G106" s="107">
        <f>SUM(G107:G110)</f>
        <v>0</v>
      </c>
      <c r="H106" s="121">
        <f>SUM(H107:H110)</f>
        <v>0</v>
      </c>
      <c r="I106" s="107">
        <f>SUM(I107:I110)</f>
        <v>0</v>
      </c>
      <c r="J106" s="121">
        <f t="shared" ref="J106:P106" si="14">SUM(J107:J110)</f>
        <v>0</v>
      </c>
      <c r="K106" s="107">
        <f t="shared" si="14"/>
        <v>0</v>
      </c>
      <c r="L106" s="132">
        <f t="shared" si="14"/>
        <v>0</v>
      </c>
      <c r="M106" s="127">
        <f t="shared" si="14"/>
        <v>0</v>
      </c>
      <c r="N106" s="107">
        <f t="shared" si="14"/>
        <v>0</v>
      </c>
      <c r="O106" s="127">
        <f t="shared" si="14"/>
        <v>0</v>
      </c>
      <c r="P106" s="121">
        <f t="shared" si="14"/>
        <v>0</v>
      </c>
    </row>
    <row r="107" spans="1:16" ht="10.8" thickBot="1">
      <c r="A107" s="55" t="s">
        <v>188</v>
      </c>
      <c r="B107" s="43" t="s">
        <v>192</v>
      </c>
      <c r="C107" s="160"/>
      <c r="D107" s="160"/>
      <c r="E107" s="179"/>
      <c r="F107" s="179"/>
      <c r="G107" s="82">
        <v>0</v>
      </c>
      <c r="H107" s="87">
        <v>0</v>
      </c>
      <c r="I107" s="82">
        <v>0</v>
      </c>
      <c r="J107" s="87">
        <v>0</v>
      </c>
      <c r="K107" s="82">
        <v>0</v>
      </c>
      <c r="L107" s="86">
        <v>0</v>
      </c>
      <c r="M107" s="67">
        <v>0</v>
      </c>
      <c r="N107" s="82">
        <v>0</v>
      </c>
      <c r="O107" s="67">
        <v>0</v>
      </c>
      <c r="P107" s="87">
        <v>0</v>
      </c>
    </row>
    <row r="108" spans="1:16" ht="10.8" thickBot="1">
      <c r="A108" s="55" t="s">
        <v>189</v>
      </c>
      <c r="B108" s="44" t="s">
        <v>193</v>
      </c>
      <c r="C108" s="160"/>
      <c r="D108" s="160"/>
      <c r="E108" s="179"/>
      <c r="F108" s="179"/>
      <c r="G108" s="82">
        <v>0</v>
      </c>
      <c r="H108" s="87">
        <v>0</v>
      </c>
      <c r="I108" s="82">
        <v>0</v>
      </c>
      <c r="J108" s="87">
        <v>0</v>
      </c>
      <c r="K108" s="82">
        <v>0</v>
      </c>
      <c r="L108" s="86">
        <v>0</v>
      </c>
      <c r="M108" s="67">
        <v>0</v>
      </c>
      <c r="N108" s="82">
        <v>0</v>
      </c>
      <c r="O108" s="67">
        <v>0</v>
      </c>
      <c r="P108" s="87">
        <v>0</v>
      </c>
    </row>
    <row r="109" spans="1:16" ht="10.8" thickBot="1">
      <c r="A109" s="55" t="s">
        <v>190</v>
      </c>
      <c r="B109" s="44" t="s">
        <v>194</v>
      </c>
      <c r="C109" s="160"/>
      <c r="D109" s="160"/>
      <c r="E109" s="179"/>
      <c r="F109" s="179"/>
      <c r="G109" s="82">
        <v>0</v>
      </c>
      <c r="H109" s="87">
        <v>0</v>
      </c>
      <c r="I109" s="82">
        <v>0</v>
      </c>
      <c r="J109" s="87">
        <v>0</v>
      </c>
      <c r="K109" s="82">
        <v>0</v>
      </c>
      <c r="L109" s="86">
        <v>0</v>
      </c>
      <c r="M109" s="67">
        <v>0</v>
      </c>
      <c r="N109" s="82">
        <v>0</v>
      </c>
      <c r="O109" s="67">
        <v>0</v>
      </c>
      <c r="P109" s="87">
        <v>0</v>
      </c>
    </row>
    <row r="110" spans="1:16" ht="10.8" thickBot="1">
      <c r="A110" s="55" t="s">
        <v>191</v>
      </c>
      <c r="B110" s="44" t="s">
        <v>195</v>
      </c>
      <c r="C110" s="160"/>
      <c r="D110" s="160"/>
      <c r="E110" s="179"/>
      <c r="F110" s="179"/>
      <c r="G110" s="82">
        <v>0</v>
      </c>
      <c r="H110" s="87">
        <v>0</v>
      </c>
      <c r="I110" s="82">
        <v>0</v>
      </c>
      <c r="J110" s="87">
        <v>0</v>
      </c>
      <c r="K110" s="82">
        <v>0</v>
      </c>
      <c r="L110" s="86">
        <v>0</v>
      </c>
      <c r="M110" s="67">
        <v>0</v>
      </c>
      <c r="N110" s="82">
        <v>0</v>
      </c>
      <c r="O110" s="67">
        <v>0</v>
      </c>
      <c r="P110" s="87">
        <v>0</v>
      </c>
    </row>
    <row r="111" spans="1:16">
      <c r="A111" s="54" t="s">
        <v>151</v>
      </c>
      <c r="B111" s="32" t="s">
        <v>89</v>
      </c>
      <c r="C111" s="148"/>
      <c r="D111" s="148"/>
      <c r="E111" s="149"/>
      <c r="F111" s="149"/>
      <c r="G111" s="106">
        <f>SUM(G112:G119)</f>
        <v>0</v>
      </c>
      <c r="H111" s="119">
        <f>SUM(H112:H119)</f>
        <v>1149771719.7720001</v>
      </c>
      <c r="I111" s="106">
        <f>SUM(I112:I119)</f>
        <v>0</v>
      </c>
      <c r="J111" s="119">
        <f t="shared" ref="J111:P111" si="15">SUM(J112:J119)</f>
        <v>1089551905.6554902</v>
      </c>
      <c r="K111" s="106">
        <f t="shared" si="15"/>
        <v>0</v>
      </c>
      <c r="L111" s="108">
        <f t="shared" si="15"/>
        <v>1412214998.6491828</v>
      </c>
      <c r="M111" s="105">
        <f t="shared" si="15"/>
        <v>0</v>
      </c>
      <c r="N111" s="106">
        <f t="shared" si="15"/>
        <v>1093212503.6628802</v>
      </c>
      <c r="O111" s="105">
        <f t="shared" si="15"/>
        <v>0</v>
      </c>
      <c r="P111" s="119">
        <f t="shared" si="15"/>
        <v>1109164546</v>
      </c>
    </row>
    <row r="112" spans="1:16">
      <c r="A112" s="55" t="s">
        <v>152</v>
      </c>
      <c r="B112" s="45" t="s">
        <v>153</v>
      </c>
      <c r="C112" s="161"/>
      <c r="D112" s="161"/>
      <c r="E112" s="180"/>
      <c r="F112" s="180"/>
      <c r="G112" s="82">
        <v>0</v>
      </c>
      <c r="H112" s="87">
        <v>510957748.96400005</v>
      </c>
      <c r="I112" s="82">
        <v>0</v>
      </c>
      <c r="J112" s="87">
        <v>338578156.60999995</v>
      </c>
      <c r="K112" s="82">
        <v>0</v>
      </c>
      <c r="L112" s="86">
        <v>619357901.3950969</v>
      </c>
      <c r="M112" s="67">
        <v>0</v>
      </c>
      <c r="N112" s="82">
        <v>395679335.46793699</v>
      </c>
      <c r="O112" s="67">
        <v>0</v>
      </c>
      <c r="P112" s="87">
        <v>307811073</v>
      </c>
    </row>
    <row r="113" spans="1:16">
      <c r="A113" s="55" t="s">
        <v>154</v>
      </c>
      <c r="B113" s="45" t="s">
        <v>155</v>
      </c>
      <c r="C113" s="161"/>
      <c r="D113" s="161"/>
      <c r="E113" s="180"/>
      <c r="F113" s="180"/>
      <c r="G113" s="82">
        <v>0</v>
      </c>
      <c r="H113" s="87">
        <v>24435716.812000003</v>
      </c>
      <c r="I113" s="82">
        <v>0</v>
      </c>
      <c r="J113" s="87">
        <v>47345932.032549016</v>
      </c>
      <c r="K113" s="82">
        <v>0</v>
      </c>
      <c r="L113" s="86">
        <v>51560641.884834662</v>
      </c>
      <c r="M113" s="67">
        <v>0</v>
      </c>
      <c r="N113" s="82">
        <v>45360740.783986814</v>
      </c>
      <c r="O113" s="67">
        <v>0</v>
      </c>
      <c r="P113" s="87">
        <v>41825767</v>
      </c>
    </row>
    <row r="114" spans="1:16">
      <c r="A114" s="55" t="s">
        <v>156</v>
      </c>
      <c r="B114" s="45" t="s">
        <v>157</v>
      </c>
      <c r="C114" s="161"/>
      <c r="D114" s="161"/>
      <c r="E114" s="180"/>
      <c r="F114" s="180"/>
      <c r="G114" s="82">
        <v>0</v>
      </c>
      <c r="H114" s="87">
        <v>0</v>
      </c>
      <c r="I114" s="82">
        <v>0</v>
      </c>
      <c r="J114" s="87">
        <v>0</v>
      </c>
      <c r="K114" s="82">
        <v>0</v>
      </c>
      <c r="L114" s="86">
        <v>0</v>
      </c>
      <c r="M114" s="67">
        <v>0</v>
      </c>
      <c r="N114" s="82">
        <v>0</v>
      </c>
      <c r="O114" s="67">
        <v>0</v>
      </c>
      <c r="P114" s="87">
        <v>0</v>
      </c>
    </row>
    <row r="115" spans="1:16">
      <c r="A115" s="55" t="s">
        <v>158</v>
      </c>
      <c r="B115" s="45" t="s">
        <v>159</v>
      </c>
      <c r="C115" s="161"/>
      <c r="D115" s="161"/>
      <c r="E115" s="180"/>
      <c r="F115" s="180"/>
      <c r="G115" s="82">
        <v>0</v>
      </c>
      <c r="H115" s="87">
        <v>0</v>
      </c>
      <c r="I115" s="82">
        <v>0</v>
      </c>
      <c r="J115" s="87">
        <v>0</v>
      </c>
      <c r="K115" s="82">
        <v>0</v>
      </c>
      <c r="L115" s="86">
        <v>0</v>
      </c>
      <c r="M115" s="67">
        <v>0</v>
      </c>
      <c r="N115" s="82">
        <v>0</v>
      </c>
      <c r="O115" s="67">
        <v>0</v>
      </c>
      <c r="P115" s="87">
        <v>0</v>
      </c>
    </row>
    <row r="116" spans="1:16">
      <c r="A116" s="55" t="s">
        <v>160</v>
      </c>
      <c r="B116" s="45" t="s">
        <v>161</v>
      </c>
      <c r="C116" s="161"/>
      <c r="D116" s="161"/>
      <c r="E116" s="180"/>
      <c r="F116" s="180"/>
      <c r="G116" s="82">
        <v>0</v>
      </c>
      <c r="H116" s="87">
        <v>614378253.99600005</v>
      </c>
      <c r="I116" s="82">
        <v>0</v>
      </c>
      <c r="J116" s="87">
        <v>703627817.01294112</v>
      </c>
      <c r="K116" s="82">
        <v>0</v>
      </c>
      <c r="L116" s="86">
        <v>741296455.36925125</v>
      </c>
      <c r="M116" s="67">
        <v>0</v>
      </c>
      <c r="N116" s="82">
        <v>652172427.41095638</v>
      </c>
      <c r="O116" s="67">
        <v>0</v>
      </c>
      <c r="P116" s="87">
        <v>759527706</v>
      </c>
    </row>
    <row r="117" spans="1:16">
      <c r="A117" s="55" t="s">
        <v>162</v>
      </c>
      <c r="B117" s="45" t="s">
        <v>163</v>
      </c>
      <c r="C117" s="161"/>
      <c r="D117" s="161"/>
      <c r="E117" s="180"/>
      <c r="F117" s="180"/>
      <c r="G117" s="82">
        <v>0</v>
      </c>
      <c r="H117" s="87">
        <v>0</v>
      </c>
      <c r="I117" s="82">
        <v>0</v>
      </c>
      <c r="J117" s="87">
        <v>0</v>
      </c>
      <c r="K117" s="82">
        <v>0</v>
      </c>
      <c r="L117" s="86">
        <v>0</v>
      </c>
      <c r="M117" s="67">
        <v>0</v>
      </c>
      <c r="N117" s="82">
        <v>0</v>
      </c>
      <c r="O117" s="67">
        <v>0</v>
      </c>
      <c r="P117" s="87">
        <v>0</v>
      </c>
    </row>
    <row r="118" spans="1:16">
      <c r="A118" s="55" t="s">
        <v>164</v>
      </c>
      <c r="B118" s="45" t="s">
        <v>165</v>
      </c>
      <c r="C118" s="161"/>
      <c r="D118" s="161"/>
      <c r="E118" s="180"/>
      <c r="F118" s="180"/>
      <c r="G118" s="82">
        <v>0</v>
      </c>
      <c r="H118" s="87">
        <v>0</v>
      </c>
      <c r="I118" s="82">
        <v>0</v>
      </c>
      <c r="J118" s="87">
        <v>0</v>
      </c>
      <c r="K118" s="82">
        <v>0</v>
      </c>
      <c r="L118" s="86">
        <v>0</v>
      </c>
      <c r="M118" s="67">
        <v>0</v>
      </c>
      <c r="N118" s="82">
        <v>0</v>
      </c>
      <c r="O118" s="67">
        <v>0</v>
      </c>
      <c r="P118" s="87">
        <v>0</v>
      </c>
    </row>
    <row r="119" spans="1:16">
      <c r="A119" s="55" t="s">
        <v>166</v>
      </c>
      <c r="B119" s="45" t="s">
        <v>167</v>
      </c>
      <c r="C119" s="161"/>
      <c r="D119" s="161"/>
      <c r="E119" s="180"/>
      <c r="F119" s="180"/>
      <c r="G119" s="82">
        <v>0</v>
      </c>
      <c r="H119" s="87">
        <v>0</v>
      </c>
      <c r="I119" s="82">
        <v>0</v>
      </c>
      <c r="J119" s="87">
        <v>0</v>
      </c>
      <c r="K119" s="82">
        <v>0</v>
      </c>
      <c r="L119" s="86">
        <v>0</v>
      </c>
      <c r="M119" s="67">
        <v>0</v>
      </c>
      <c r="N119" s="82">
        <v>0</v>
      </c>
      <c r="O119" s="67">
        <v>0</v>
      </c>
      <c r="P119" s="87">
        <v>0</v>
      </c>
    </row>
    <row r="120" spans="1:16">
      <c r="A120" s="55" t="s">
        <v>206</v>
      </c>
      <c r="B120" s="32" t="s">
        <v>90</v>
      </c>
      <c r="C120" s="148"/>
      <c r="D120" s="148"/>
      <c r="E120" s="149"/>
      <c r="F120" s="149"/>
      <c r="G120" s="106">
        <f>SUM(G121:G122)</f>
        <v>0</v>
      </c>
      <c r="H120" s="119">
        <f>SUM(H121:H122)</f>
        <v>0</v>
      </c>
      <c r="I120" s="106">
        <f>SUM(I121:I122)</f>
        <v>0</v>
      </c>
      <c r="J120" s="119">
        <f t="shared" ref="J120:P120" si="16">SUM(J121:J122)</f>
        <v>0</v>
      </c>
      <c r="K120" s="106">
        <f t="shared" si="16"/>
        <v>0</v>
      </c>
      <c r="L120" s="108">
        <f t="shared" si="16"/>
        <v>0</v>
      </c>
      <c r="M120" s="105">
        <f t="shared" si="16"/>
        <v>0</v>
      </c>
      <c r="N120" s="106">
        <f t="shared" si="16"/>
        <v>0</v>
      </c>
      <c r="O120" s="105">
        <f t="shared" si="16"/>
        <v>0</v>
      </c>
      <c r="P120" s="119">
        <f t="shared" si="16"/>
        <v>0</v>
      </c>
    </row>
    <row r="121" spans="1:16">
      <c r="A121" s="55" t="s">
        <v>208</v>
      </c>
      <c r="B121" s="38" t="s">
        <v>91</v>
      </c>
      <c r="C121" s="155"/>
      <c r="D121" s="155"/>
      <c r="E121" s="176"/>
      <c r="F121" s="176"/>
      <c r="G121" s="82">
        <v>0</v>
      </c>
      <c r="H121" s="87">
        <v>0</v>
      </c>
      <c r="I121" s="82">
        <v>0</v>
      </c>
      <c r="J121" s="87">
        <v>0</v>
      </c>
      <c r="K121" s="82">
        <v>0</v>
      </c>
      <c r="L121" s="86">
        <v>0</v>
      </c>
      <c r="M121" s="67">
        <v>0</v>
      </c>
      <c r="N121" s="82">
        <v>0</v>
      </c>
      <c r="O121" s="67">
        <v>0</v>
      </c>
      <c r="P121" s="87">
        <v>0</v>
      </c>
    </row>
    <row r="122" spans="1:16">
      <c r="A122" s="55" t="s">
        <v>207</v>
      </c>
      <c r="B122" s="38" t="s">
        <v>92</v>
      </c>
      <c r="C122" s="155"/>
      <c r="D122" s="155"/>
      <c r="E122" s="176"/>
      <c r="F122" s="176"/>
      <c r="G122" s="82">
        <v>0</v>
      </c>
      <c r="H122" s="87">
        <v>0</v>
      </c>
      <c r="I122" s="82">
        <v>0</v>
      </c>
      <c r="J122" s="87">
        <v>0</v>
      </c>
      <c r="K122" s="82">
        <v>0</v>
      </c>
      <c r="L122" s="86">
        <v>0</v>
      </c>
      <c r="M122" s="67">
        <v>0</v>
      </c>
      <c r="N122" s="82">
        <v>0</v>
      </c>
      <c r="O122" s="67">
        <v>0</v>
      </c>
      <c r="P122" s="87">
        <v>0</v>
      </c>
    </row>
    <row r="123" spans="1:16">
      <c r="A123" s="55" t="s">
        <v>168</v>
      </c>
      <c r="B123" s="32" t="s">
        <v>93</v>
      </c>
      <c r="C123" s="148"/>
      <c r="D123" s="148"/>
      <c r="E123" s="149"/>
      <c r="F123" s="149"/>
      <c r="G123" s="106">
        <f>SUM(G124:G127)</f>
        <v>0</v>
      </c>
      <c r="H123" s="119">
        <f>SUM(H124:H127)</f>
        <v>0</v>
      </c>
      <c r="I123" s="106">
        <f>SUM(I124:I127)</f>
        <v>0</v>
      </c>
      <c r="J123" s="119">
        <f t="shared" ref="J123:P123" si="17">SUM(J124:J127)</f>
        <v>0</v>
      </c>
      <c r="K123" s="106">
        <f t="shared" si="17"/>
        <v>0</v>
      </c>
      <c r="L123" s="108">
        <f t="shared" si="17"/>
        <v>0</v>
      </c>
      <c r="M123" s="105">
        <f t="shared" si="17"/>
        <v>0</v>
      </c>
      <c r="N123" s="106">
        <f t="shared" si="17"/>
        <v>0</v>
      </c>
      <c r="O123" s="105">
        <f t="shared" si="17"/>
        <v>0</v>
      </c>
      <c r="P123" s="119">
        <f t="shared" si="17"/>
        <v>0</v>
      </c>
    </row>
    <row r="124" spans="1:16">
      <c r="A124" s="55" t="s">
        <v>169</v>
      </c>
      <c r="B124" s="38" t="s">
        <v>170</v>
      </c>
      <c r="C124" s="155"/>
      <c r="D124" s="155"/>
      <c r="E124" s="176"/>
      <c r="F124" s="176"/>
      <c r="G124" s="82">
        <v>0</v>
      </c>
      <c r="H124" s="87">
        <v>0</v>
      </c>
      <c r="I124" s="82">
        <v>0</v>
      </c>
      <c r="J124" s="87">
        <v>0</v>
      </c>
      <c r="K124" s="82">
        <v>0</v>
      </c>
      <c r="L124" s="86">
        <v>0</v>
      </c>
      <c r="M124" s="67">
        <v>0</v>
      </c>
      <c r="N124" s="82">
        <v>0</v>
      </c>
      <c r="O124" s="67">
        <v>0</v>
      </c>
      <c r="P124" s="87">
        <v>0</v>
      </c>
    </row>
    <row r="125" spans="1:16">
      <c r="A125" s="56" t="s">
        <v>171</v>
      </c>
      <c r="B125" s="38" t="s">
        <v>94</v>
      </c>
      <c r="C125" s="155"/>
      <c r="D125" s="155"/>
      <c r="E125" s="176"/>
      <c r="F125" s="176"/>
      <c r="G125" s="82">
        <v>0</v>
      </c>
      <c r="H125" s="87">
        <v>0</v>
      </c>
      <c r="I125" s="82">
        <v>0</v>
      </c>
      <c r="J125" s="87">
        <v>0</v>
      </c>
      <c r="K125" s="82">
        <v>0</v>
      </c>
      <c r="L125" s="86">
        <v>0</v>
      </c>
      <c r="M125" s="67">
        <v>0</v>
      </c>
      <c r="N125" s="82">
        <v>0</v>
      </c>
      <c r="O125" s="67">
        <v>0</v>
      </c>
      <c r="P125" s="87">
        <v>0</v>
      </c>
    </row>
    <row r="126" spans="1:16">
      <c r="A126" s="57"/>
      <c r="B126" s="36" t="s">
        <v>40</v>
      </c>
      <c r="C126" s="153"/>
      <c r="D126" s="153"/>
      <c r="E126" s="175"/>
      <c r="F126" s="175"/>
      <c r="G126" s="82">
        <v>0</v>
      </c>
      <c r="H126" s="87">
        <v>0</v>
      </c>
      <c r="I126" s="82">
        <v>0</v>
      </c>
      <c r="J126" s="87">
        <v>0</v>
      </c>
      <c r="K126" s="82">
        <v>0</v>
      </c>
      <c r="L126" s="86">
        <v>0</v>
      </c>
      <c r="M126" s="67">
        <v>0</v>
      </c>
      <c r="N126" s="82">
        <v>0</v>
      </c>
      <c r="O126" s="67">
        <v>0</v>
      </c>
      <c r="P126" s="87">
        <v>0</v>
      </c>
    </row>
    <row r="127" spans="1:16" ht="10.8" thickBot="1">
      <c r="A127" s="58"/>
      <c r="B127" s="46" t="s">
        <v>40</v>
      </c>
      <c r="C127" s="162"/>
      <c r="D127" s="162"/>
      <c r="E127" s="181"/>
      <c r="F127" s="181"/>
      <c r="G127" s="82">
        <v>0</v>
      </c>
      <c r="H127" s="87">
        <v>0</v>
      </c>
      <c r="I127" s="82">
        <v>0</v>
      </c>
      <c r="J127" s="70">
        <v>0</v>
      </c>
      <c r="K127" s="123">
        <v>0</v>
      </c>
      <c r="L127" s="123">
        <v>0</v>
      </c>
      <c r="M127" s="69">
        <v>0</v>
      </c>
      <c r="N127" s="123">
        <v>0</v>
      </c>
      <c r="O127" s="69">
        <v>0</v>
      </c>
      <c r="P127" s="70">
        <v>0</v>
      </c>
    </row>
    <row r="128" spans="1:16" ht="10.8" thickBot="1">
      <c r="H128" s="131"/>
    </row>
    <row r="129" spans="1:16" s="113" customFormat="1" ht="12.6" thickBot="1">
      <c r="A129" s="110">
        <v>2</v>
      </c>
      <c r="B129" s="111" t="s">
        <v>211</v>
      </c>
      <c r="C129" s="111"/>
      <c r="D129" s="111"/>
      <c r="E129" s="182"/>
      <c r="F129" s="182"/>
      <c r="G129" s="112">
        <f>SUM(G15+G111+G120+G123)</f>
        <v>5021078353.0359993</v>
      </c>
      <c r="H129" s="112">
        <f>SUM(H15+H111+H120+H123)</f>
        <v>2415561653.1059999</v>
      </c>
      <c r="I129" s="112">
        <f>SUM(I15+I111+I120+I123)</f>
        <v>5201026781.2631369</v>
      </c>
      <c r="J129" s="112">
        <f t="shared" ref="J129:P129" si="18">SUM(J15+J111+J120+J123)</f>
        <v>2153097240.2876472</v>
      </c>
      <c r="K129" s="112">
        <f t="shared" si="18"/>
        <v>5385444153.1242867</v>
      </c>
      <c r="L129" s="112">
        <f t="shared" si="18"/>
        <v>2071920978.8420753</v>
      </c>
      <c r="M129" s="112">
        <f t="shared" si="18"/>
        <v>5270148192.0593624</v>
      </c>
      <c r="N129" s="112">
        <f t="shared" si="18"/>
        <v>3577018256.170392</v>
      </c>
      <c r="O129" s="112">
        <f t="shared" si="18"/>
        <v>5932755663</v>
      </c>
      <c r="P129" s="112">
        <f t="shared" si="18"/>
        <v>3651721858</v>
      </c>
    </row>
    <row r="130" spans="1:16" ht="10.8" thickBot="1"/>
    <row r="131" spans="1:16">
      <c r="G131" s="235" t="s">
        <v>217</v>
      </c>
      <c r="H131" s="236"/>
      <c r="I131" s="236"/>
      <c r="J131" s="236"/>
      <c r="K131" s="237"/>
    </row>
    <row r="132" spans="1:16" ht="10.8" thickBot="1">
      <c r="G132" s="238"/>
      <c r="H132" s="239"/>
      <c r="I132" s="239"/>
      <c r="J132" s="239"/>
      <c r="K132" s="240"/>
    </row>
    <row r="133" spans="1:16" ht="10.8" thickBot="1">
      <c r="G133" s="24">
        <v>2008</v>
      </c>
      <c r="H133" s="25">
        <v>2009</v>
      </c>
      <c r="I133" s="25">
        <v>2010</v>
      </c>
      <c r="J133" s="25">
        <v>2011</v>
      </c>
      <c r="K133" s="25">
        <v>2012</v>
      </c>
    </row>
    <row r="134" spans="1:16" ht="10.8" thickBot="1">
      <c r="G134" s="129">
        <f>(G129+H129)*100/(G129+H129+'36 - GASTOS ADMINISTRATIVOS'!C129+'36 - GASTOS ADMINISTRATIVOS'!D129)</f>
        <v>69.576754305813409</v>
      </c>
      <c r="H134" s="130">
        <f>(I129+J129)*100/(I129+J129+'36 - GASTOS ADMINISTRATIVOS'!E129+'36 - GASTOS ADMINISTRATIVOS'!F129)</f>
        <v>69.798794531155465</v>
      </c>
      <c r="I134" s="130">
        <f>(K129+L129)*100/(K129+L129+'36 - GASTOS ADMINISTRATIVOS'!G129+'36 - GASTOS ADMINISTRATIVOS'!H129)</f>
        <v>70.715421496510942</v>
      </c>
      <c r="J134" s="130">
        <f>(M129+N129)*100/(M129+N129+'36 - GASTOS ADMINISTRATIVOS'!I129+'36 - GASTOS ADMINISTRATIVOS'!J129)</f>
        <v>72.020037295850216</v>
      </c>
      <c r="K134" s="130">
        <f>(O129+P129)*100/(O129+P129+'36 - GASTOS ADMINISTRATIVOS'!K129+'36 - GASTOS ADMINISTRATIVOS'!L129)</f>
        <v>74.792274462245842</v>
      </c>
    </row>
    <row r="135" spans="1:16">
      <c r="G135" s="28"/>
      <c r="H135" s="28"/>
      <c r="I135" s="28"/>
      <c r="J135" s="28"/>
    </row>
    <row r="136" spans="1:16" ht="10.8" thickBot="1">
      <c r="G136" s="28"/>
      <c r="H136" s="28"/>
      <c r="I136" s="28"/>
      <c r="J136" s="28"/>
    </row>
    <row r="137" spans="1:16">
      <c r="G137" s="235" t="s">
        <v>96</v>
      </c>
      <c r="H137" s="236"/>
      <c r="I137" s="236"/>
      <c r="J137" s="236"/>
      <c r="K137" s="237"/>
    </row>
    <row r="138" spans="1:16" ht="10.8" thickBot="1">
      <c r="G138" s="238"/>
      <c r="H138" s="239"/>
      <c r="I138" s="239"/>
      <c r="J138" s="239"/>
      <c r="K138" s="240"/>
    </row>
    <row r="139" spans="1:16" ht="10.8" thickBot="1">
      <c r="G139" s="24">
        <v>2008</v>
      </c>
      <c r="H139" s="25">
        <v>2009</v>
      </c>
      <c r="I139" s="25">
        <v>2010</v>
      </c>
      <c r="J139" s="25">
        <v>2011</v>
      </c>
      <c r="K139" s="25">
        <v>2012</v>
      </c>
    </row>
    <row r="140" spans="1:16" ht="10.8" thickBot="1">
      <c r="G140" s="26"/>
      <c r="H140" s="27"/>
      <c r="I140" s="27"/>
      <c r="J140" s="27"/>
      <c r="K140" s="27"/>
    </row>
    <row r="143" spans="1:16" ht="10.8" thickBot="1">
      <c r="F143" s="191">
        <v>0.03</v>
      </c>
    </row>
    <row r="144" spans="1:16" ht="10.8" thickBot="1">
      <c r="A144" s="224" t="s">
        <v>175</v>
      </c>
      <c r="B144" s="227" t="s">
        <v>176</v>
      </c>
      <c r="C144" s="144"/>
      <c r="D144" s="144"/>
      <c r="E144" s="168"/>
      <c r="F144" s="168"/>
      <c r="G144" s="230" t="s">
        <v>232</v>
      </c>
      <c r="H144" s="231"/>
      <c r="I144" s="231"/>
      <c r="J144" s="231"/>
      <c r="K144" s="231"/>
      <c r="L144" s="231"/>
      <c r="M144" s="231"/>
      <c r="N144" s="231"/>
      <c r="O144" s="231"/>
      <c r="P144" s="232"/>
    </row>
    <row r="145" spans="1:16" ht="10.8" thickBot="1">
      <c r="A145" s="225"/>
      <c r="B145" s="228"/>
      <c r="C145" s="145"/>
      <c r="D145" s="145"/>
      <c r="E145" s="169"/>
      <c r="F145" s="169"/>
      <c r="G145" s="233">
        <v>2013</v>
      </c>
      <c r="H145" s="234"/>
      <c r="I145" s="233">
        <v>2014</v>
      </c>
      <c r="J145" s="234"/>
      <c r="K145" s="233">
        <v>2015</v>
      </c>
      <c r="L145" s="234"/>
      <c r="M145" s="233">
        <v>2016</v>
      </c>
      <c r="N145" s="234"/>
      <c r="O145" s="233">
        <v>2017</v>
      </c>
      <c r="P145" s="234"/>
    </row>
    <row r="146" spans="1:16" ht="10.8" thickBot="1">
      <c r="A146" s="226"/>
      <c r="B146" s="229"/>
      <c r="C146" s="64" t="s">
        <v>172</v>
      </c>
      <c r="D146" s="65" t="s">
        <v>173</v>
      </c>
      <c r="E146" s="183" t="s">
        <v>235</v>
      </c>
      <c r="F146" s="183"/>
      <c r="G146" s="64" t="s">
        <v>172</v>
      </c>
      <c r="H146" s="65" t="s">
        <v>173</v>
      </c>
      <c r="I146" s="66" t="s">
        <v>172</v>
      </c>
      <c r="J146" s="65" t="s">
        <v>173</v>
      </c>
      <c r="K146" s="66" t="s">
        <v>172</v>
      </c>
      <c r="L146" s="65" t="s">
        <v>173</v>
      </c>
      <c r="M146" s="66" t="s">
        <v>172</v>
      </c>
      <c r="N146" s="65" t="s">
        <v>173</v>
      </c>
      <c r="O146" s="66" t="s">
        <v>172</v>
      </c>
      <c r="P146" s="65" t="s">
        <v>173</v>
      </c>
    </row>
    <row r="147" spans="1:16" ht="10.8" thickBot="1">
      <c r="A147" s="52" t="s">
        <v>122</v>
      </c>
      <c r="B147" s="8" t="s">
        <v>209</v>
      </c>
      <c r="C147" s="124">
        <f t="shared" ref="C147:G147" si="19">SUM(C148+C199+C238)</f>
        <v>10070876564</v>
      </c>
      <c r="D147" s="124">
        <f t="shared" si="19"/>
        <v>2659650922</v>
      </c>
      <c r="E147" s="184">
        <f>+C147+D147</f>
        <v>12730527486</v>
      </c>
      <c r="F147" s="184">
        <f t="shared" si="19"/>
        <v>13112443310.58</v>
      </c>
      <c r="G147" s="124">
        <f t="shared" si="19"/>
        <v>6948607727</v>
      </c>
      <c r="H147" s="118">
        <f t="shared" ref="H147:O147" si="20">SUM(H148+H199+H238)</f>
        <v>2152577566</v>
      </c>
      <c r="I147" s="116">
        <f t="shared" si="20"/>
        <v>0</v>
      </c>
      <c r="J147" s="109">
        <f t="shared" si="20"/>
        <v>0</v>
      </c>
      <c r="K147" s="109">
        <f t="shared" si="20"/>
        <v>0</v>
      </c>
      <c r="L147" s="109">
        <f t="shared" si="20"/>
        <v>0</v>
      </c>
      <c r="M147" s="109">
        <f t="shared" si="20"/>
        <v>0</v>
      </c>
      <c r="N147" s="109">
        <f t="shared" si="20"/>
        <v>0</v>
      </c>
      <c r="O147" s="109">
        <f t="shared" si="20"/>
        <v>0</v>
      </c>
      <c r="P147" s="109">
        <f>SUM(P148+P199+P238)</f>
        <v>0</v>
      </c>
    </row>
    <row r="148" spans="1:16" ht="10.8" thickBot="1">
      <c r="A148" s="53" t="s">
        <v>121</v>
      </c>
      <c r="B148" s="32" t="s">
        <v>13</v>
      </c>
      <c r="C148" s="105">
        <f t="shared" ref="C148:G148" si="21">SUM(C149+C168+C178+C184+C193)</f>
        <v>8089521394</v>
      </c>
      <c r="D148" s="105">
        <f t="shared" si="21"/>
        <v>0</v>
      </c>
      <c r="E148" s="184">
        <f t="shared" ref="E148:E211" si="22">+C148+D148</f>
        <v>8089521394</v>
      </c>
      <c r="F148" s="184">
        <f t="shared" si="21"/>
        <v>8332207035.8199997</v>
      </c>
      <c r="G148" s="105">
        <f t="shared" si="21"/>
        <v>6412607727</v>
      </c>
      <c r="H148" s="119">
        <f t="shared" ref="H148:P148" si="23">SUM(H149+H168+H178+H184+H193)</f>
        <v>0</v>
      </c>
      <c r="I148" s="117">
        <f t="shared" si="23"/>
        <v>0</v>
      </c>
      <c r="J148" s="105">
        <f t="shared" si="23"/>
        <v>0</v>
      </c>
      <c r="K148" s="105">
        <f t="shared" si="23"/>
        <v>0</v>
      </c>
      <c r="L148" s="105">
        <f t="shared" si="23"/>
        <v>0</v>
      </c>
      <c r="M148" s="105">
        <f t="shared" si="23"/>
        <v>0</v>
      </c>
      <c r="N148" s="105">
        <f t="shared" si="23"/>
        <v>0</v>
      </c>
      <c r="O148" s="105">
        <f t="shared" si="23"/>
        <v>0</v>
      </c>
      <c r="P148" s="105">
        <f t="shared" si="23"/>
        <v>0</v>
      </c>
    </row>
    <row r="149" spans="1:16" ht="10.8" thickBot="1">
      <c r="A149" s="54" t="s">
        <v>120</v>
      </c>
      <c r="B149" s="33" t="s">
        <v>14</v>
      </c>
      <c r="C149" s="105">
        <f>SUM(C150:C167)</f>
        <v>3137607299</v>
      </c>
      <c r="D149" s="105">
        <f>SUM(D150:D167)</f>
        <v>0</v>
      </c>
      <c r="E149" s="184">
        <f t="shared" si="22"/>
        <v>3137607299</v>
      </c>
      <c r="F149" s="105">
        <f>SUM(F150:F167)</f>
        <v>3231735517.9699998</v>
      </c>
      <c r="G149" s="105">
        <f>SUM(G150:G167)</f>
        <v>2399819803</v>
      </c>
      <c r="H149" s="119">
        <f t="shared" ref="H149:P149" si="24">SUM(H150:H167)</f>
        <v>0</v>
      </c>
      <c r="I149" s="117">
        <f t="shared" si="24"/>
        <v>0</v>
      </c>
      <c r="J149" s="105">
        <f t="shared" si="24"/>
        <v>0</v>
      </c>
      <c r="K149" s="105">
        <f t="shared" si="24"/>
        <v>0</v>
      </c>
      <c r="L149" s="105">
        <f t="shared" si="24"/>
        <v>0</v>
      </c>
      <c r="M149" s="105">
        <f t="shared" si="24"/>
        <v>0</v>
      </c>
      <c r="N149" s="105">
        <f t="shared" si="24"/>
        <v>0</v>
      </c>
      <c r="O149" s="105">
        <f t="shared" si="24"/>
        <v>0</v>
      </c>
      <c r="P149" s="105">
        <f t="shared" si="24"/>
        <v>0</v>
      </c>
    </row>
    <row r="150" spans="1:16" ht="10.8" thickBot="1">
      <c r="A150" s="54" t="s">
        <v>102</v>
      </c>
      <c r="B150" s="34" t="s">
        <v>15</v>
      </c>
      <c r="C150" s="150">
        <f>G150+'36 - GASTOS ADMINISTRATIVOS'!C154</f>
        <v>2215793756</v>
      </c>
      <c r="D150" s="150">
        <f>H150+'36 - GASTOS ADMINISTRATIVOS'!D154</f>
        <v>0</v>
      </c>
      <c r="E150" s="184">
        <f t="shared" si="22"/>
        <v>2215793756</v>
      </c>
      <c r="F150" s="188">
        <f>+E150*$F$143+E150</f>
        <v>2282267568.6799998</v>
      </c>
      <c r="G150" s="67">
        <f>1669624135</f>
        <v>1669624135</v>
      </c>
      <c r="H150" s="87">
        <v>0</v>
      </c>
      <c r="I150" s="85">
        <v>0</v>
      </c>
      <c r="J150" s="87"/>
      <c r="K150" s="85">
        <v>0</v>
      </c>
      <c r="L150" s="87"/>
      <c r="M150" s="85">
        <v>0</v>
      </c>
      <c r="N150" s="87"/>
      <c r="O150" s="85">
        <v>0</v>
      </c>
      <c r="P150" s="87"/>
    </row>
    <row r="151" spans="1:16" ht="10.8" thickBot="1">
      <c r="A151" s="55" t="s">
        <v>103</v>
      </c>
      <c r="B151" s="35" t="s">
        <v>16</v>
      </c>
      <c r="C151" s="150">
        <f>G151+'36 - GASTOS ADMINISTRATIVOS'!C155</f>
        <v>0</v>
      </c>
      <c r="D151" s="150">
        <f>H151+'36 - GASTOS ADMINISTRATIVOS'!D155</f>
        <v>0</v>
      </c>
      <c r="E151" s="184">
        <f t="shared" si="22"/>
        <v>0</v>
      </c>
      <c r="F151" s="188">
        <f t="shared" ref="F151:F165" si="25">+E151*$F$143+E151</f>
        <v>0</v>
      </c>
      <c r="G151" s="67">
        <v>0</v>
      </c>
      <c r="H151" s="87">
        <v>0</v>
      </c>
      <c r="I151" s="85">
        <v>0</v>
      </c>
      <c r="J151" s="87"/>
      <c r="K151" s="85">
        <v>0</v>
      </c>
      <c r="L151" s="87"/>
      <c r="M151" s="85">
        <v>0</v>
      </c>
      <c r="N151" s="87"/>
      <c r="O151" s="85">
        <v>0</v>
      </c>
      <c r="P151" s="87"/>
    </row>
    <row r="152" spans="1:16" ht="10.8" thickBot="1">
      <c r="A152" s="54" t="s">
        <v>104</v>
      </c>
      <c r="B152" s="34" t="s">
        <v>17</v>
      </c>
      <c r="C152" s="150">
        <f>G152+'36 - GASTOS ADMINISTRATIVOS'!C156</f>
        <v>103723716</v>
      </c>
      <c r="D152" s="150">
        <f>H152+'36 - GASTOS ADMINISTRATIVOS'!D156</f>
        <v>0</v>
      </c>
      <c r="E152" s="184">
        <f t="shared" si="22"/>
        <v>103723716</v>
      </c>
      <c r="F152" s="188">
        <f t="shared" si="25"/>
        <v>106835427.48</v>
      </c>
      <c r="G152" s="67">
        <v>103723716</v>
      </c>
      <c r="H152" s="87">
        <v>0</v>
      </c>
      <c r="I152" s="85">
        <v>0</v>
      </c>
      <c r="J152" s="87"/>
      <c r="K152" s="85">
        <v>0</v>
      </c>
      <c r="L152" s="87"/>
      <c r="M152" s="85">
        <v>0</v>
      </c>
      <c r="N152" s="87"/>
      <c r="O152" s="85">
        <v>0</v>
      </c>
      <c r="P152" s="87"/>
    </row>
    <row r="153" spans="1:16" ht="10.8" thickBot="1">
      <c r="A153" s="54" t="s">
        <v>105</v>
      </c>
      <c r="B153" s="34" t="s">
        <v>18</v>
      </c>
      <c r="C153" s="150">
        <f>G153+'36 - GASTOS ADMINISTRATIVOS'!C157</f>
        <v>23967150</v>
      </c>
      <c r="D153" s="150">
        <f>H153+'36 - GASTOS ADMINISTRATIVOS'!D157</f>
        <v>0</v>
      </c>
      <c r="E153" s="184">
        <f t="shared" si="22"/>
        <v>23967150</v>
      </c>
      <c r="F153" s="188">
        <f t="shared" si="25"/>
        <v>24686164.5</v>
      </c>
      <c r="G153" s="67">
        <v>17554000</v>
      </c>
      <c r="H153" s="87">
        <v>0</v>
      </c>
      <c r="I153" s="85">
        <v>0</v>
      </c>
      <c r="J153" s="87"/>
      <c r="K153" s="85">
        <v>0</v>
      </c>
      <c r="L153" s="87"/>
      <c r="M153" s="85">
        <v>0</v>
      </c>
      <c r="N153" s="87"/>
      <c r="O153" s="85">
        <v>0</v>
      </c>
      <c r="P153" s="87"/>
    </row>
    <row r="154" spans="1:16" ht="10.8" thickBot="1">
      <c r="A154" s="54" t="s">
        <v>106</v>
      </c>
      <c r="B154" s="34" t="s">
        <v>19</v>
      </c>
      <c r="C154" s="150">
        <f>G154+'36 - GASTOS ADMINISTRATIVOS'!C158</f>
        <v>18517991</v>
      </c>
      <c r="D154" s="150">
        <f>H154+'36 - GASTOS ADMINISTRATIVOS'!D158</f>
        <v>0</v>
      </c>
      <c r="E154" s="184">
        <f t="shared" si="22"/>
        <v>18517991</v>
      </c>
      <c r="F154" s="188">
        <f t="shared" si="25"/>
        <v>19073530.73</v>
      </c>
      <c r="G154" s="67">
        <v>13798500</v>
      </c>
      <c r="H154" s="87">
        <v>0</v>
      </c>
      <c r="I154" s="85">
        <v>0</v>
      </c>
      <c r="J154" s="87"/>
      <c r="K154" s="85">
        <v>0</v>
      </c>
      <c r="L154" s="87"/>
      <c r="M154" s="85">
        <v>0</v>
      </c>
      <c r="N154" s="87"/>
      <c r="O154" s="85">
        <v>0</v>
      </c>
      <c r="P154" s="87"/>
    </row>
    <row r="155" spans="1:16" ht="10.8" thickBot="1">
      <c r="A155" s="54" t="s">
        <v>107</v>
      </c>
      <c r="B155" s="35" t="s">
        <v>20</v>
      </c>
      <c r="C155" s="150">
        <f>G155+'36 - GASTOS ADMINISTRATIVOS'!C159</f>
        <v>65794598</v>
      </c>
      <c r="D155" s="150">
        <f>H155+'36 - GASTOS ADMINISTRATIVOS'!D159</f>
        <v>0</v>
      </c>
      <c r="E155" s="184">
        <f t="shared" si="22"/>
        <v>65794598</v>
      </c>
      <c r="F155" s="188">
        <f t="shared" si="25"/>
        <v>67768435.939999998</v>
      </c>
      <c r="G155" s="67">
        <v>52427000</v>
      </c>
      <c r="H155" s="87">
        <v>0</v>
      </c>
      <c r="I155" s="85">
        <v>0</v>
      </c>
      <c r="J155" s="87"/>
      <c r="K155" s="85">
        <v>0</v>
      </c>
      <c r="L155" s="87"/>
      <c r="M155" s="85">
        <v>0</v>
      </c>
      <c r="N155" s="87"/>
      <c r="O155" s="85">
        <v>0</v>
      </c>
      <c r="P155" s="87"/>
    </row>
    <row r="156" spans="1:16" ht="10.8" thickBot="1">
      <c r="A156" s="54" t="s">
        <v>108</v>
      </c>
      <c r="B156" s="35" t="s">
        <v>21</v>
      </c>
      <c r="C156" s="150">
        <f>G156+'36 - GASTOS ADMINISTRATIVOS'!C160</f>
        <v>0</v>
      </c>
      <c r="D156" s="150">
        <f>H156+'36 - GASTOS ADMINISTRATIVOS'!D160</f>
        <v>0</v>
      </c>
      <c r="E156" s="184">
        <f t="shared" si="22"/>
        <v>0</v>
      </c>
      <c r="F156" s="188">
        <f t="shared" si="25"/>
        <v>0</v>
      </c>
      <c r="G156" s="67">
        <v>0</v>
      </c>
      <c r="H156" s="87">
        <v>0</v>
      </c>
      <c r="I156" s="85">
        <v>0</v>
      </c>
      <c r="J156" s="87"/>
      <c r="K156" s="85">
        <v>0</v>
      </c>
      <c r="L156" s="87"/>
      <c r="M156" s="85">
        <v>0</v>
      </c>
      <c r="N156" s="87"/>
      <c r="O156" s="85">
        <v>0</v>
      </c>
      <c r="P156" s="87"/>
    </row>
    <row r="157" spans="1:16" ht="10.8" thickBot="1">
      <c r="A157" s="54" t="s">
        <v>108</v>
      </c>
      <c r="B157" s="35" t="s">
        <v>22</v>
      </c>
      <c r="C157" s="150">
        <f>G157+'36 - GASTOS ADMINISTRATIVOS'!C161</f>
        <v>116174237</v>
      </c>
      <c r="D157" s="150">
        <f>H157+'36 - GASTOS ADMINISTRATIVOS'!D161</f>
        <v>0</v>
      </c>
      <c r="E157" s="184">
        <f t="shared" si="22"/>
        <v>116174237</v>
      </c>
      <c r="F157" s="188">
        <f t="shared" si="25"/>
        <v>119659464.11</v>
      </c>
      <c r="G157" s="67">
        <v>92500000</v>
      </c>
      <c r="H157" s="87">
        <v>0</v>
      </c>
      <c r="I157" s="85">
        <v>0</v>
      </c>
      <c r="J157" s="87"/>
      <c r="K157" s="85">
        <v>0</v>
      </c>
      <c r="L157" s="87"/>
      <c r="M157" s="85">
        <v>0</v>
      </c>
      <c r="N157" s="87"/>
      <c r="O157" s="85">
        <v>0</v>
      </c>
      <c r="P157" s="87"/>
    </row>
    <row r="158" spans="1:16" ht="10.8" thickBot="1">
      <c r="A158" s="54" t="s">
        <v>109</v>
      </c>
      <c r="B158" s="34" t="s">
        <v>23</v>
      </c>
      <c r="C158" s="150">
        <f>G158+'36 - GASTOS ADMINISTRATIVOS'!C162</f>
        <v>237158127</v>
      </c>
      <c r="D158" s="150">
        <f>H158+'36 - GASTOS ADMINISTRATIVOS'!D162</f>
        <v>0</v>
      </c>
      <c r="E158" s="184">
        <f t="shared" si="22"/>
        <v>237158127</v>
      </c>
      <c r="F158" s="188">
        <f t="shared" si="25"/>
        <v>244272870.81</v>
      </c>
      <c r="G158" s="67">
        <v>186500000</v>
      </c>
      <c r="H158" s="87">
        <v>0</v>
      </c>
      <c r="I158" s="85">
        <v>0</v>
      </c>
      <c r="J158" s="87"/>
      <c r="K158" s="85">
        <v>0</v>
      </c>
      <c r="L158" s="87"/>
      <c r="M158" s="85">
        <v>0</v>
      </c>
      <c r="N158" s="87"/>
      <c r="O158" s="85">
        <v>0</v>
      </c>
      <c r="P158" s="87"/>
    </row>
    <row r="159" spans="1:16" ht="10.8" thickBot="1">
      <c r="A159" s="54" t="s">
        <v>110</v>
      </c>
      <c r="B159" s="34" t="s">
        <v>24</v>
      </c>
      <c r="C159" s="150">
        <f>G159+'36 - GASTOS ADMINISTRATIVOS'!C163</f>
        <v>114718782</v>
      </c>
      <c r="D159" s="150">
        <f>H159+'36 - GASTOS ADMINISTRATIVOS'!D163</f>
        <v>0</v>
      </c>
      <c r="E159" s="184">
        <f t="shared" si="22"/>
        <v>114718782</v>
      </c>
      <c r="F159" s="188">
        <f t="shared" si="25"/>
        <v>118160345.45999999</v>
      </c>
      <c r="G159" s="67">
        <v>91200000</v>
      </c>
      <c r="H159" s="87">
        <v>0</v>
      </c>
      <c r="I159" s="85">
        <v>0</v>
      </c>
      <c r="J159" s="87"/>
      <c r="K159" s="85">
        <v>0</v>
      </c>
      <c r="L159" s="87"/>
      <c r="M159" s="85">
        <v>0</v>
      </c>
      <c r="N159" s="87"/>
      <c r="O159" s="85">
        <v>0</v>
      </c>
      <c r="P159" s="87"/>
    </row>
    <row r="160" spans="1:16" ht="10.8" thickBot="1">
      <c r="A160" s="54" t="s">
        <v>111</v>
      </c>
      <c r="B160" s="34" t="s">
        <v>25</v>
      </c>
      <c r="C160" s="150">
        <f>G160+'36 - GASTOS ADMINISTRATIVOS'!C164</f>
        <v>42940000</v>
      </c>
      <c r="D160" s="150">
        <f>H160+'36 - GASTOS ADMINISTRATIVOS'!D164</f>
        <v>0</v>
      </c>
      <c r="E160" s="184">
        <f t="shared" si="22"/>
        <v>42940000</v>
      </c>
      <c r="F160" s="188">
        <f t="shared" si="25"/>
        <v>44228200</v>
      </c>
      <c r="G160" s="67">
        <v>23808000</v>
      </c>
      <c r="H160" s="87">
        <v>0</v>
      </c>
      <c r="I160" s="85">
        <v>0</v>
      </c>
      <c r="J160" s="87"/>
      <c r="K160" s="85">
        <v>0</v>
      </c>
      <c r="L160" s="87"/>
      <c r="M160" s="85">
        <v>0</v>
      </c>
      <c r="N160" s="87"/>
      <c r="O160" s="85">
        <v>0</v>
      </c>
      <c r="P160" s="87"/>
    </row>
    <row r="161" spans="1:16" ht="10.8" thickBot="1">
      <c r="A161" s="54" t="s">
        <v>112</v>
      </c>
      <c r="B161" s="34" t="s">
        <v>26</v>
      </c>
      <c r="C161" s="150">
        <f>G161+'36 - GASTOS ADMINISTRATIVOS'!C165</f>
        <v>841680</v>
      </c>
      <c r="D161" s="150">
        <f>H161+'36 - GASTOS ADMINISTRATIVOS'!D165</f>
        <v>0</v>
      </c>
      <c r="E161" s="184">
        <f t="shared" si="22"/>
        <v>841680</v>
      </c>
      <c r="F161" s="188">
        <f t="shared" si="25"/>
        <v>866930.4</v>
      </c>
      <c r="G161" s="67">
        <v>806280</v>
      </c>
      <c r="H161" s="87">
        <v>0</v>
      </c>
      <c r="I161" s="85">
        <v>0</v>
      </c>
      <c r="J161" s="87"/>
      <c r="K161" s="85">
        <v>0</v>
      </c>
      <c r="L161" s="87"/>
      <c r="M161" s="85">
        <v>0</v>
      </c>
      <c r="N161" s="87"/>
      <c r="O161" s="85">
        <v>0</v>
      </c>
      <c r="P161" s="87"/>
    </row>
    <row r="162" spans="1:16" ht="10.8" thickBot="1">
      <c r="A162" s="55"/>
      <c r="B162" s="81" t="s">
        <v>222</v>
      </c>
      <c r="C162" s="150">
        <f>G162+'36 - GASTOS ADMINISTRATIVOS'!C166</f>
        <v>143788574</v>
      </c>
      <c r="D162" s="150">
        <f>H162+'36 - GASTOS ADMINISTRATIVOS'!D166</f>
        <v>0</v>
      </c>
      <c r="E162" s="184">
        <f t="shared" si="22"/>
        <v>143788574</v>
      </c>
      <c r="F162" s="188">
        <f t="shared" si="25"/>
        <v>148102231.22</v>
      </c>
      <c r="G162" s="67">
        <f>7564972+12733200+92780000</f>
        <v>113078172</v>
      </c>
      <c r="H162" s="87">
        <v>0</v>
      </c>
      <c r="I162" s="85">
        <v>0</v>
      </c>
      <c r="J162" s="87"/>
      <c r="K162" s="85">
        <v>0</v>
      </c>
      <c r="L162" s="87"/>
      <c r="M162" s="85">
        <v>0</v>
      </c>
      <c r="N162" s="87"/>
      <c r="O162" s="85">
        <v>0</v>
      </c>
      <c r="P162" s="87"/>
    </row>
    <row r="163" spans="1:16" ht="10.8" thickBot="1">
      <c r="A163" s="55"/>
      <c r="B163" s="81" t="s">
        <v>223</v>
      </c>
      <c r="C163" s="150">
        <f>G163+'36 - GASTOS ADMINISTRATIVOS'!C167</f>
        <v>24203714</v>
      </c>
      <c r="D163" s="150">
        <f>H163+'36 - GASTOS ADMINISTRATIVOS'!D167</f>
        <v>0</v>
      </c>
      <c r="E163" s="184">
        <f t="shared" si="22"/>
        <v>24203714</v>
      </c>
      <c r="F163" s="188">
        <f t="shared" si="25"/>
        <v>24929825.420000002</v>
      </c>
      <c r="G163" s="67">
        <v>19600000</v>
      </c>
      <c r="H163" s="87">
        <v>0</v>
      </c>
      <c r="I163" s="85">
        <v>0</v>
      </c>
      <c r="J163" s="87"/>
      <c r="K163" s="85">
        <v>0</v>
      </c>
      <c r="L163" s="87"/>
      <c r="M163" s="85">
        <v>0</v>
      </c>
      <c r="N163" s="87"/>
      <c r="O163" s="85">
        <v>0</v>
      </c>
      <c r="P163" s="87"/>
    </row>
    <row r="164" spans="1:16" ht="10.8" thickBot="1">
      <c r="A164" s="55"/>
      <c r="B164" s="81" t="s">
        <v>224</v>
      </c>
      <c r="C164" s="150">
        <f>G164+'36 - GASTOS ADMINISTRATIVOS'!C168</f>
        <v>17912484</v>
      </c>
      <c r="D164" s="150">
        <f>H164+'36 - GASTOS ADMINISTRATIVOS'!D168</f>
        <v>0</v>
      </c>
      <c r="E164" s="184">
        <f t="shared" si="22"/>
        <v>17912484</v>
      </c>
      <c r="F164" s="188">
        <f t="shared" si="25"/>
        <v>18449858.52</v>
      </c>
      <c r="G164" s="67">
        <v>5500000</v>
      </c>
      <c r="H164" s="87">
        <v>0</v>
      </c>
      <c r="I164" s="85">
        <v>0</v>
      </c>
      <c r="J164" s="87"/>
      <c r="K164" s="85">
        <v>0</v>
      </c>
      <c r="L164" s="87"/>
      <c r="M164" s="85">
        <v>0</v>
      </c>
      <c r="N164" s="87"/>
      <c r="O164" s="85">
        <v>0</v>
      </c>
      <c r="P164" s="87"/>
    </row>
    <row r="165" spans="1:16" ht="10.8" thickBot="1">
      <c r="A165" s="55"/>
      <c r="B165" s="81" t="s">
        <v>234</v>
      </c>
      <c r="C165" s="150">
        <f>G165+'36 - GASTOS ADMINISTRATIVOS'!C169</f>
        <v>12072490</v>
      </c>
      <c r="D165" s="150">
        <f>H165+'36 - GASTOS ADMINISTRATIVOS'!D169</f>
        <v>0</v>
      </c>
      <c r="E165" s="184">
        <f t="shared" si="22"/>
        <v>12072490</v>
      </c>
      <c r="F165" s="188">
        <f t="shared" si="25"/>
        <v>12434664.699999999</v>
      </c>
      <c r="G165" s="67">
        <v>9700000</v>
      </c>
      <c r="H165" s="87">
        <v>0</v>
      </c>
      <c r="I165" s="85">
        <v>0</v>
      </c>
      <c r="J165" s="87"/>
      <c r="K165" s="85">
        <v>0</v>
      </c>
      <c r="L165" s="87"/>
      <c r="M165" s="85">
        <v>0</v>
      </c>
      <c r="N165" s="87"/>
      <c r="O165" s="85">
        <v>0</v>
      </c>
      <c r="P165" s="87"/>
    </row>
    <row r="166" spans="1:16" ht="10.8" thickBot="1">
      <c r="A166" s="55"/>
      <c r="B166" s="36" t="s">
        <v>27</v>
      </c>
      <c r="C166" s="150">
        <f>G166+'36 - GASTOS ADMINISTRATIVOS'!C170</f>
        <v>0</v>
      </c>
      <c r="D166" s="150">
        <f>H166+'36 - GASTOS ADMINISTRATIVOS'!D170</f>
        <v>0</v>
      </c>
      <c r="E166" s="184">
        <f t="shared" si="22"/>
        <v>0</v>
      </c>
      <c r="F166" s="188"/>
      <c r="G166" s="67">
        <v>0</v>
      </c>
      <c r="H166" s="87">
        <v>0</v>
      </c>
      <c r="I166" s="85">
        <v>0</v>
      </c>
      <c r="J166" s="87"/>
      <c r="K166" s="85">
        <v>0</v>
      </c>
      <c r="L166" s="87"/>
      <c r="M166" s="85">
        <v>0</v>
      </c>
      <c r="N166" s="87"/>
      <c r="O166" s="85">
        <v>0</v>
      </c>
      <c r="P166" s="87"/>
    </row>
    <row r="167" spans="1:16" ht="10.8" thickBot="1">
      <c r="A167" s="55"/>
      <c r="B167" s="36" t="s">
        <v>27</v>
      </c>
      <c r="C167" s="150">
        <f>G167+'36 - GASTOS ADMINISTRATIVOS'!C171</f>
        <v>0</v>
      </c>
      <c r="D167" s="150">
        <f>H167+'36 - GASTOS ADMINISTRATIVOS'!D171</f>
        <v>0</v>
      </c>
      <c r="E167" s="184">
        <f t="shared" si="22"/>
        <v>0</v>
      </c>
      <c r="F167" s="188"/>
      <c r="G167" s="67">
        <v>0</v>
      </c>
      <c r="H167" s="87">
        <v>0</v>
      </c>
      <c r="I167" s="85">
        <v>0</v>
      </c>
      <c r="J167" s="87"/>
      <c r="K167" s="85">
        <v>0</v>
      </c>
      <c r="L167" s="87"/>
      <c r="M167" s="85">
        <v>0</v>
      </c>
      <c r="N167" s="87"/>
      <c r="O167" s="85">
        <v>0</v>
      </c>
      <c r="P167" s="87"/>
    </row>
    <row r="168" spans="1:16" ht="10.8" thickBot="1">
      <c r="A168" s="54" t="s">
        <v>177</v>
      </c>
      <c r="B168" s="37" t="s">
        <v>28</v>
      </c>
      <c r="C168" s="105">
        <f t="shared" ref="C168:G168" si="26">SUM(C169:C177)</f>
        <v>0</v>
      </c>
      <c r="D168" s="105">
        <f t="shared" si="26"/>
        <v>0</v>
      </c>
      <c r="E168" s="184">
        <f t="shared" si="22"/>
        <v>0</v>
      </c>
      <c r="F168" s="188"/>
      <c r="G168" s="105">
        <f t="shared" si="26"/>
        <v>0</v>
      </c>
      <c r="H168" s="119">
        <f t="shared" ref="H168:P168" si="27">SUM(H169:H177)</f>
        <v>0</v>
      </c>
      <c r="I168" s="106">
        <f t="shared" si="27"/>
        <v>0</v>
      </c>
      <c r="J168" s="108">
        <f t="shared" si="27"/>
        <v>0</v>
      </c>
      <c r="K168" s="108">
        <f t="shared" si="27"/>
        <v>0</v>
      </c>
      <c r="L168" s="108">
        <f t="shared" si="27"/>
        <v>0</v>
      </c>
      <c r="M168" s="108">
        <f t="shared" si="27"/>
        <v>0</v>
      </c>
      <c r="N168" s="108">
        <f t="shared" si="27"/>
        <v>0</v>
      </c>
      <c r="O168" s="108">
        <f t="shared" si="27"/>
        <v>0</v>
      </c>
      <c r="P168" s="108">
        <f t="shared" si="27"/>
        <v>0</v>
      </c>
    </row>
    <row r="169" spans="1:16" ht="10.8" thickBot="1">
      <c r="A169" s="54" t="s">
        <v>197</v>
      </c>
      <c r="B169" s="35" t="s">
        <v>29</v>
      </c>
      <c r="C169" s="150">
        <f>G169+'36 - GASTOS ADMINISTRATIVOS'!C173</f>
        <v>0</v>
      </c>
      <c r="D169" s="150">
        <f>H169+'36 - GASTOS ADMINISTRATIVOS'!D173</f>
        <v>0</v>
      </c>
      <c r="E169" s="184">
        <f t="shared" si="22"/>
        <v>0</v>
      </c>
      <c r="F169" s="188"/>
      <c r="G169" s="67">
        <v>0</v>
      </c>
      <c r="H169" s="87">
        <v>0</v>
      </c>
      <c r="I169" s="85">
        <v>0</v>
      </c>
      <c r="J169" s="87"/>
      <c r="K169" s="85">
        <v>0</v>
      </c>
      <c r="L169" s="87"/>
      <c r="M169" s="85">
        <v>0</v>
      </c>
      <c r="N169" s="87"/>
      <c r="O169" s="85">
        <v>0</v>
      </c>
      <c r="P169" s="87"/>
    </row>
    <row r="170" spans="1:16" ht="10.8" thickBot="1">
      <c r="A170" s="54" t="s">
        <v>198</v>
      </c>
      <c r="B170" s="35" t="s">
        <v>30</v>
      </c>
      <c r="C170" s="150">
        <f>G170+'36 - GASTOS ADMINISTRATIVOS'!C174</f>
        <v>0</v>
      </c>
      <c r="D170" s="150">
        <f>H170+'36 - GASTOS ADMINISTRATIVOS'!D174</f>
        <v>0</v>
      </c>
      <c r="E170" s="184">
        <f t="shared" si="22"/>
        <v>0</v>
      </c>
      <c r="F170" s="188"/>
      <c r="G170" s="67">
        <v>0</v>
      </c>
      <c r="H170" s="87">
        <v>0</v>
      </c>
      <c r="I170" s="85">
        <v>0</v>
      </c>
      <c r="J170" s="87"/>
      <c r="K170" s="85">
        <v>0</v>
      </c>
      <c r="L170" s="87"/>
      <c r="M170" s="85">
        <v>0</v>
      </c>
      <c r="N170" s="87"/>
      <c r="O170" s="85">
        <v>0</v>
      </c>
      <c r="P170" s="87"/>
    </row>
    <row r="171" spans="1:16" ht="10.8" thickBot="1">
      <c r="A171" s="54" t="s">
        <v>199</v>
      </c>
      <c r="B171" s="35" t="s">
        <v>31</v>
      </c>
      <c r="C171" s="150">
        <f>G171+'36 - GASTOS ADMINISTRATIVOS'!C175</f>
        <v>0</v>
      </c>
      <c r="D171" s="150">
        <f>H171+'36 - GASTOS ADMINISTRATIVOS'!D175</f>
        <v>0</v>
      </c>
      <c r="E171" s="184">
        <f t="shared" si="22"/>
        <v>0</v>
      </c>
      <c r="F171" s="188"/>
      <c r="G171" s="67">
        <v>0</v>
      </c>
      <c r="H171" s="87">
        <v>0</v>
      </c>
      <c r="I171" s="85">
        <v>0</v>
      </c>
      <c r="J171" s="87"/>
      <c r="K171" s="85">
        <v>0</v>
      </c>
      <c r="L171" s="87"/>
      <c r="M171" s="85">
        <v>0</v>
      </c>
      <c r="N171" s="87"/>
      <c r="O171" s="85">
        <v>0</v>
      </c>
      <c r="P171" s="87"/>
    </row>
    <row r="172" spans="1:16" ht="10.8" thickBot="1">
      <c r="A172" s="54" t="s">
        <v>113</v>
      </c>
      <c r="B172" s="35" t="s">
        <v>32</v>
      </c>
      <c r="C172" s="150">
        <f>G172+'36 - GASTOS ADMINISTRATIVOS'!C176</f>
        <v>0</v>
      </c>
      <c r="D172" s="150">
        <f>H172+'36 - GASTOS ADMINISTRATIVOS'!D176</f>
        <v>0</v>
      </c>
      <c r="E172" s="184">
        <f t="shared" si="22"/>
        <v>0</v>
      </c>
      <c r="F172" s="188"/>
      <c r="G172" s="67">
        <v>0</v>
      </c>
      <c r="H172" s="87">
        <v>0</v>
      </c>
      <c r="I172" s="85">
        <v>0</v>
      </c>
      <c r="J172" s="87"/>
      <c r="K172" s="85">
        <v>0</v>
      </c>
      <c r="L172" s="87"/>
      <c r="M172" s="85">
        <v>0</v>
      </c>
      <c r="N172" s="87"/>
      <c r="O172" s="85">
        <v>0</v>
      </c>
      <c r="P172" s="87"/>
    </row>
    <row r="173" spans="1:16" ht="10.8" thickBot="1">
      <c r="A173" s="54" t="s">
        <v>200</v>
      </c>
      <c r="B173" s="35" t="s">
        <v>33</v>
      </c>
      <c r="C173" s="150">
        <f>G173+'36 - GASTOS ADMINISTRATIVOS'!C177</f>
        <v>0</v>
      </c>
      <c r="D173" s="150">
        <f>H173+'36 - GASTOS ADMINISTRATIVOS'!D177</f>
        <v>0</v>
      </c>
      <c r="E173" s="184">
        <f t="shared" si="22"/>
        <v>0</v>
      </c>
      <c r="F173" s="188"/>
      <c r="G173" s="67">
        <v>0</v>
      </c>
      <c r="H173" s="87">
        <v>0</v>
      </c>
      <c r="I173" s="85">
        <v>0</v>
      </c>
      <c r="J173" s="87"/>
      <c r="K173" s="85">
        <v>0</v>
      </c>
      <c r="L173" s="87"/>
      <c r="M173" s="85">
        <v>0</v>
      </c>
      <c r="N173" s="87"/>
      <c r="O173" s="85">
        <v>0</v>
      </c>
      <c r="P173" s="87"/>
    </row>
    <row r="174" spans="1:16" ht="10.8" thickBot="1">
      <c r="A174" s="54" t="s">
        <v>201</v>
      </c>
      <c r="B174" s="35" t="s">
        <v>34</v>
      </c>
      <c r="C174" s="150">
        <f>G174+'36 - GASTOS ADMINISTRATIVOS'!C178</f>
        <v>0</v>
      </c>
      <c r="D174" s="150">
        <f>H174+'36 - GASTOS ADMINISTRATIVOS'!D178</f>
        <v>0</v>
      </c>
      <c r="E174" s="184">
        <f t="shared" si="22"/>
        <v>0</v>
      </c>
      <c r="F174" s="188"/>
      <c r="G174" s="67">
        <v>0</v>
      </c>
      <c r="H174" s="87">
        <v>0</v>
      </c>
      <c r="I174" s="85">
        <v>0</v>
      </c>
      <c r="J174" s="87"/>
      <c r="K174" s="85">
        <v>0</v>
      </c>
      <c r="L174" s="87"/>
      <c r="M174" s="85">
        <v>0</v>
      </c>
      <c r="N174" s="87"/>
      <c r="O174" s="85">
        <v>0</v>
      </c>
      <c r="P174" s="87"/>
    </row>
    <row r="175" spans="1:16" ht="10.8" thickBot="1">
      <c r="A175" s="55"/>
      <c r="B175" s="36" t="s">
        <v>27</v>
      </c>
      <c r="C175" s="150">
        <f>G175+'36 - GASTOS ADMINISTRATIVOS'!C179</f>
        <v>0</v>
      </c>
      <c r="D175" s="150">
        <f>H175+'36 - GASTOS ADMINISTRATIVOS'!D179</f>
        <v>0</v>
      </c>
      <c r="E175" s="184">
        <f t="shared" si="22"/>
        <v>0</v>
      </c>
      <c r="F175" s="188"/>
      <c r="G175" s="67">
        <v>0</v>
      </c>
      <c r="H175" s="87">
        <v>0</v>
      </c>
      <c r="I175" s="85">
        <v>0</v>
      </c>
      <c r="J175" s="87"/>
      <c r="K175" s="85">
        <v>0</v>
      </c>
      <c r="L175" s="87"/>
      <c r="M175" s="85">
        <v>0</v>
      </c>
      <c r="N175" s="87"/>
      <c r="O175" s="85">
        <v>0</v>
      </c>
      <c r="P175" s="87"/>
    </row>
    <row r="176" spans="1:16" ht="10.8" thickBot="1">
      <c r="A176" s="55"/>
      <c r="B176" s="36" t="s">
        <v>27</v>
      </c>
      <c r="C176" s="150">
        <f>G176+'36 - GASTOS ADMINISTRATIVOS'!C180</f>
        <v>0</v>
      </c>
      <c r="D176" s="150">
        <f>H176+'36 - GASTOS ADMINISTRATIVOS'!D180</f>
        <v>0</v>
      </c>
      <c r="E176" s="184">
        <f t="shared" si="22"/>
        <v>0</v>
      </c>
      <c r="F176" s="188"/>
      <c r="G176" s="67">
        <v>0</v>
      </c>
      <c r="H176" s="87">
        <v>0</v>
      </c>
      <c r="I176" s="85">
        <v>0</v>
      </c>
      <c r="J176" s="87"/>
      <c r="K176" s="85">
        <v>0</v>
      </c>
      <c r="L176" s="87"/>
      <c r="M176" s="85">
        <v>0</v>
      </c>
      <c r="N176" s="87"/>
      <c r="O176" s="85">
        <v>0</v>
      </c>
      <c r="P176" s="87"/>
    </row>
    <row r="177" spans="1:16" ht="10.8" thickBot="1">
      <c r="A177" s="55"/>
      <c r="B177" s="36" t="s">
        <v>27</v>
      </c>
      <c r="C177" s="150">
        <f>G177+'36 - GASTOS ADMINISTRATIVOS'!C181</f>
        <v>0</v>
      </c>
      <c r="D177" s="150">
        <f>H177+'36 - GASTOS ADMINISTRATIVOS'!D181</f>
        <v>0</v>
      </c>
      <c r="E177" s="184">
        <f t="shared" si="22"/>
        <v>0</v>
      </c>
      <c r="F177" s="188"/>
      <c r="G177" s="67">
        <v>0</v>
      </c>
      <c r="H177" s="87">
        <v>0</v>
      </c>
      <c r="I177" s="85">
        <v>0</v>
      </c>
      <c r="J177" s="87"/>
      <c r="K177" s="85">
        <v>0</v>
      </c>
      <c r="L177" s="87"/>
      <c r="M177" s="85">
        <v>0</v>
      </c>
      <c r="N177" s="87"/>
      <c r="O177" s="85">
        <v>0</v>
      </c>
      <c r="P177" s="87"/>
    </row>
    <row r="178" spans="1:16" ht="10.8" thickBot="1">
      <c r="A178" s="54" t="s">
        <v>114</v>
      </c>
      <c r="B178" s="33" t="s">
        <v>35</v>
      </c>
      <c r="C178" s="105">
        <f t="shared" ref="C178:P178" si="28">SUM(C179:C183)</f>
        <v>3917526140</v>
      </c>
      <c r="D178" s="105">
        <f t="shared" si="28"/>
        <v>0</v>
      </c>
      <c r="E178" s="184">
        <f t="shared" si="22"/>
        <v>3917526140</v>
      </c>
      <c r="F178" s="184">
        <f>SUM(F181:F182)</f>
        <v>4035051924.1999998</v>
      </c>
      <c r="G178" s="105">
        <f t="shared" si="28"/>
        <v>3200000000</v>
      </c>
      <c r="H178" s="119">
        <f t="shared" si="28"/>
        <v>0</v>
      </c>
      <c r="I178" s="106">
        <f t="shared" si="28"/>
        <v>0</v>
      </c>
      <c r="J178" s="108">
        <f t="shared" si="28"/>
        <v>0</v>
      </c>
      <c r="K178" s="108">
        <f t="shared" si="28"/>
        <v>0</v>
      </c>
      <c r="L178" s="108">
        <f t="shared" si="28"/>
        <v>0</v>
      </c>
      <c r="M178" s="108">
        <f t="shared" si="28"/>
        <v>0</v>
      </c>
      <c r="N178" s="108">
        <f t="shared" si="28"/>
        <v>0</v>
      </c>
      <c r="O178" s="108">
        <f t="shared" si="28"/>
        <v>0</v>
      </c>
      <c r="P178" s="108">
        <f t="shared" si="28"/>
        <v>0</v>
      </c>
    </row>
    <row r="179" spans="1:16" ht="10.8" thickBot="1">
      <c r="A179" s="54" t="s">
        <v>115</v>
      </c>
      <c r="B179" s="38" t="s">
        <v>36</v>
      </c>
      <c r="C179" s="150">
        <f>G179+'36 - GASTOS ADMINISTRATIVOS'!C183</f>
        <v>0</v>
      </c>
      <c r="D179" s="150">
        <f>H179+'36 - GASTOS ADMINISTRATIVOS'!D183</f>
        <v>0</v>
      </c>
      <c r="E179" s="184">
        <f t="shared" si="22"/>
        <v>0</v>
      </c>
      <c r="F179" s="188"/>
      <c r="G179" s="67">
        <v>0</v>
      </c>
      <c r="H179" s="87">
        <v>0</v>
      </c>
      <c r="I179" s="85">
        <v>0</v>
      </c>
      <c r="J179" s="87"/>
      <c r="K179" s="85">
        <v>0</v>
      </c>
      <c r="L179" s="87"/>
      <c r="M179" s="85">
        <v>0</v>
      </c>
      <c r="N179" s="87"/>
      <c r="O179" s="85">
        <v>0</v>
      </c>
      <c r="P179" s="87"/>
    </row>
    <row r="180" spans="1:16" ht="10.8" thickBot="1">
      <c r="A180" s="54" t="s">
        <v>116</v>
      </c>
      <c r="B180" s="35" t="s">
        <v>37</v>
      </c>
      <c r="C180" s="150">
        <f>G180+'36 - GASTOS ADMINISTRATIVOS'!C184</f>
        <v>0</v>
      </c>
      <c r="D180" s="150">
        <f>H180+'36 - GASTOS ADMINISTRATIVOS'!D184</f>
        <v>0</v>
      </c>
      <c r="E180" s="184">
        <f t="shared" si="22"/>
        <v>0</v>
      </c>
      <c r="F180" s="188"/>
      <c r="G180" s="67">
        <v>0</v>
      </c>
      <c r="H180" s="87">
        <v>0</v>
      </c>
      <c r="I180" s="85">
        <v>0</v>
      </c>
      <c r="J180" s="87"/>
      <c r="K180" s="85">
        <v>0</v>
      </c>
      <c r="L180" s="87"/>
      <c r="M180" s="85">
        <v>0</v>
      </c>
      <c r="N180" s="87"/>
      <c r="O180" s="85">
        <v>0</v>
      </c>
      <c r="P180" s="87"/>
    </row>
    <row r="181" spans="1:16" ht="10.8" thickBot="1">
      <c r="A181" s="54" t="s">
        <v>117</v>
      </c>
      <c r="B181" s="35" t="s">
        <v>38</v>
      </c>
      <c r="C181" s="150">
        <f>G181+'36 - GASTOS ADMINISTRATIVOS'!C185</f>
        <v>168237391</v>
      </c>
      <c r="D181" s="150">
        <f>H181+'36 - GASTOS ADMINISTRATIVOS'!D185</f>
        <v>0</v>
      </c>
      <c r="E181" s="184">
        <f t="shared" si="22"/>
        <v>168237391</v>
      </c>
      <c r="F181" s="188">
        <f t="shared" ref="F181:F182" si="29">+E181*$F$143+E181</f>
        <v>173284512.72999999</v>
      </c>
      <c r="G181" s="67">
        <v>0</v>
      </c>
      <c r="H181" s="87">
        <v>0</v>
      </c>
      <c r="I181" s="85">
        <v>0</v>
      </c>
      <c r="J181" s="87"/>
      <c r="K181" s="85">
        <v>0</v>
      </c>
      <c r="L181" s="87"/>
      <c r="M181" s="85">
        <v>0</v>
      </c>
      <c r="N181" s="87"/>
      <c r="O181" s="85">
        <v>0</v>
      </c>
      <c r="P181" s="87"/>
    </row>
    <row r="182" spans="1:16" ht="10.8" thickBot="1">
      <c r="A182" s="54" t="s">
        <v>118</v>
      </c>
      <c r="B182" s="35" t="s">
        <v>39</v>
      </c>
      <c r="C182" s="150">
        <f>G182+'36 - GASTOS ADMINISTRATIVOS'!C186</f>
        <v>3749288749</v>
      </c>
      <c r="D182" s="150">
        <f>H182+'36 - GASTOS ADMINISTRATIVOS'!D186</f>
        <v>0</v>
      </c>
      <c r="E182" s="184">
        <f t="shared" si="22"/>
        <v>3749288749</v>
      </c>
      <c r="F182" s="188">
        <f t="shared" si="29"/>
        <v>3861767411.4699998</v>
      </c>
      <c r="G182" s="67">
        <v>3200000000</v>
      </c>
      <c r="H182" s="87">
        <v>0</v>
      </c>
      <c r="I182" s="85">
        <v>0</v>
      </c>
      <c r="J182" s="87"/>
      <c r="K182" s="85">
        <v>0</v>
      </c>
      <c r="L182" s="87"/>
      <c r="M182" s="85">
        <v>0</v>
      </c>
      <c r="N182" s="87"/>
      <c r="O182" s="85">
        <v>0</v>
      </c>
      <c r="P182" s="87"/>
    </row>
    <row r="183" spans="1:16" ht="10.8" thickBot="1">
      <c r="A183" s="54" t="s">
        <v>119</v>
      </c>
      <c r="B183" s="36" t="s">
        <v>40</v>
      </c>
      <c r="C183" s="150">
        <f>G183+'36 - GASTOS ADMINISTRATIVOS'!C187</f>
        <v>0</v>
      </c>
      <c r="D183" s="150">
        <f>H183+'36 - GASTOS ADMINISTRATIVOS'!D187</f>
        <v>0</v>
      </c>
      <c r="E183" s="184">
        <f t="shared" si="22"/>
        <v>0</v>
      </c>
      <c r="F183" s="188"/>
      <c r="G183" s="67"/>
      <c r="H183" s="87"/>
      <c r="I183" s="85">
        <v>0</v>
      </c>
      <c r="J183" s="87"/>
      <c r="K183" s="85">
        <v>0</v>
      </c>
      <c r="L183" s="87"/>
      <c r="M183" s="85">
        <v>0</v>
      </c>
      <c r="N183" s="87"/>
      <c r="O183" s="85">
        <v>0</v>
      </c>
      <c r="P183" s="87"/>
    </row>
    <row r="184" spans="1:16" ht="10.8" thickBot="1">
      <c r="A184" s="54" t="s">
        <v>123</v>
      </c>
      <c r="B184" s="33" t="s">
        <v>41</v>
      </c>
      <c r="C184" s="105">
        <f t="shared" ref="C184:P184" si="30">SUM(C185:C192)</f>
        <v>1034387955</v>
      </c>
      <c r="D184" s="105">
        <f t="shared" si="30"/>
        <v>0</v>
      </c>
      <c r="E184" s="184">
        <f t="shared" si="22"/>
        <v>1034387955</v>
      </c>
      <c r="F184" s="188">
        <f>SUM(F185:F191)</f>
        <v>1065419593.6500001</v>
      </c>
      <c r="G184" s="105">
        <f t="shared" si="30"/>
        <v>812787924</v>
      </c>
      <c r="H184" s="119">
        <f t="shared" si="30"/>
        <v>0</v>
      </c>
      <c r="I184" s="106">
        <f t="shared" si="30"/>
        <v>0</v>
      </c>
      <c r="J184" s="108">
        <f t="shared" si="30"/>
        <v>0</v>
      </c>
      <c r="K184" s="108">
        <f t="shared" si="30"/>
        <v>0</v>
      </c>
      <c r="L184" s="108">
        <f t="shared" si="30"/>
        <v>0</v>
      </c>
      <c r="M184" s="108">
        <f t="shared" si="30"/>
        <v>0</v>
      </c>
      <c r="N184" s="108">
        <f t="shared" si="30"/>
        <v>0</v>
      </c>
      <c r="O184" s="108">
        <f t="shared" si="30"/>
        <v>0</v>
      </c>
      <c r="P184" s="108">
        <f t="shared" si="30"/>
        <v>0</v>
      </c>
    </row>
    <row r="185" spans="1:16" ht="10.8" thickBot="1">
      <c r="A185" s="54" t="s">
        <v>124</v>
      </c>
      <c r="B185" s="38" t="s">
        <v>42</v>
      </c>
      <c r="C185" s="150">
        <f>G185+'36 - GASTOS ADMINISTRATIVOS'!C189</f>
        <v>225587881</v>
      </c>
      <c r="D185" s="150">
        <f>H185+'36 - GASTOS ADMINISTRATIVOS'!D189</f>
        <v>0</v>
      </c>
      <c r="E185" s="184">
        <f t="shared" si="22"/>
        <v>225587881</v>
      </c>
      <c r="F185" s="188">
        <f t="shared" ref="F185:F191" si="31">+E185*$F$143+E185</f>
        <v>232355517.43000001</v>
      </c>
      <c r="G185" s="67">
        <f>182710886+4254153</f>
        <v>186965039</v>
      </c>
      <c r="H185" s="87">
        <v>0</v>
      </c>
      <c r="I185" s="85">
        <v>0</v>
      </c>
      <c r="J185" s="87"/>
      <c r="K185" s="85">
        <v>0</v>
      </c>
      <c r="L185" s="87"/>
      <c r="M185" s="85">
        <v>0</v>
      </c>
      <c r="N185" s="87"/>
      <c r="O185" s="85">
        <v>0</v>
      </c>
      <c r="P185" s="87"/>
    </row>
    <row r="186" spans="1:16" ht="10.8" thickBot="1">
      <c r="A186" s="54" t="s">
        <v>125</v>
      </c>
      <c r="B186" s="34" t="s">
        <v>43</v>
      </c>
      <c r="C186" s="150">
        <f>G186+'36 - GASTOS ADMINISTRATIVOS'!C190</f>
        <v>304128159</v>
      </c>
      <c r="D186" s="150">
        <f>H186+'36 - GASTOS ADMINISTRATIVOS'!D190</f>
        <v>0</v>
      </c>
      <c r="E186" s="184">
        <f t="shared" si="22"/>
        <v>304128159</v>
      </c>
      <c r="F186" s="188">
        <f t="shared" si="31"/>
        <v>313252003.76999998</v>
      </c>
      <c r="G186" s="67">
        <f>147087666+82351908</f>
        <v>229439574</v>
      </c>
      <c r="H186" s="87">
        <v>0</v>
      </c>
      <c r="I186" s="85">
        <v>0</v>
      </c>
      <c r="J186" s="87"/>
      <c r="K186" s="85">
        <v>0</v>
      </c>
      <c r="L186" s="87"/>
      <c r="M186" s="85">
        <v>0</v>
      </c>
      <c r="N186" s="87"/>
      <c r="O186" s="85">
        <v>0</v>
      </c>
      <c r="P186" s="87"/>
    </row>
    <row r="187" spans="1:16" ht="10.8" thickBot="1">
      <c r="A187" s="54" t="s">
        <v>202</v>
      </c>
      <c r="B187" s="34" t="s">
        <v>44</v>
      </c>
      <c r="C187" s="150">
        <f>G187+'36 - GASTOS ADMINISTRATIVOS'!C191</f>
        <v>211530642</v>
      </c>
      <c r="D187" s="150">
        <f>H187+'36 - GASTOS ADMINISTRATIVOS'!D191</f>
        <v>0</v>
      </c>
      <c r="E187" s="184">
        <f t="shared" si="22"/>
        <v>211530642</v>
      </c>
      <c r="F187" s="188">
        <f t="shared" si="31"/>
        <v>217876561.25999999</v>
      </c>
      <c r="G187" s="67">
        <v>162773298</v>
      </c>
      <c r="H187" s="87">
        <v>0</v>
      </c>
      <c r="I187" s="85">
        <v>0</v>
      </c>
      <c r="J187" s="87"/>
      <c r="K187" s="85">
        <v>0</v>
      </c>
      <c r="L187" s="87"/>
      <c r="M187" s="85">
        <v>0</v>
      </c>
      <c r="N187" s="87"/>
      <c r="O187" s="85">
        <v>0</v>
      </c>
      <c r="P187" s="87"/>
    </row>
    <row r="188" spans="1:16" ht="10.8" thickBot="1">
      <c r="A188" s="54" t="s">
        <v>126</v>
      </c>
      <c r="B188" s="35" t="s">
        <v>45</v>
      </c>
      <c r="C188" s="150">
        <f>G188+'36 - GASTOS ADMINISTRATIVOS'!C192</f>
        <v>45235560</v>
      </c>
      <c r="D188" s="150">
        <f>H188+'36 - GASTOS ADMINISTRATIVOS'!D192</f>
        <v>0</v>
      </c>
      <c r="E188" s="184">
        <f t="shared" si="22"/>
        <v>45235560</v>
      </c>
      <c r="F188" s="188">
        <f t="shared" si="31"/>
        <v>46592626.799999997</v>
      </c>
      <c r="G188" s="67">
        <v>42474000</v>
      </c>
      <c r="H188" s="87">
        <v>0</v>
      </c>
      <c r="I188" s="85">
        <v>0</v>
      </c>
      <c r="J188" s="87"/>
      <c r="K188" s="85">
        <v>0</v>
      </c>
      <c r="L188" s="87"/>
      <c r="M188" s="85">
        <v>0</v>
      </c>
      <c r="N188" s="87"/>
      <c r="O188" s="85">
        <v>0</v>
      </c>
      <c r="P188" s="87"/>
    </row>
    <row r="189" spans="1:16" ht="10.8" thickBot="1">
      <c r="A189" s="54" t="s">
        <v>127</v>
      </c>
      <c r="B189" s="35" t="s">
        <v>46</v>
      </c>
      <c r="C189" s="150">
        <f>G189+'36 - GASTOS ADMINISTRATIVOS'!C193</f>
        <v>110180340</v>
      </c>
      <c r="D189" s="150">
        <f>H189+'36 - GASTOS ADMINISTRATIVOS'!D193</f>
        <v>0</v>
      </c>
      <c r="E189" s="184">
        <f t="shared" si="22"/>
        <v>110180340</v>
      </c>
      <c r="F189" s="188">
        <f t="shared" si="31"/>
        <v>113485750.2</v>
      </c>
      <c r="G189" s="67">
        <v>84949340</v>
      </c>
      <c r="H189" s="87">
        <v>0</v>
      </c>
      <c r="I189" s="85">
        <v>0</v>
      </c>
      <c r="J189" s="87"/>
      <c r="K189" s="85">
        <v>0</v>
      </c>
      <c r="L189" s="87"/>
      <c r="M189" s="85">
        <v>0</v>
      </c>
      <c r="N189" s="87"/>
      <c r="O189" s="85">
        <v>0</v>
      </c>
      <c r="P189" s="87"/>
    </row>
    <row r="190" spans="1:16" ht="10.8" thickBot="1">
      <c r="A190" s="54" t="s">
        <v>128</v>
      </c>
      <c r="B190" s="35" t="s">
        <v>47</v>
      </c>
      <c r="C190" s="150">
        <f>G190+'36 - GASTOS ADMINISTRATIVOS'!C194</f>
        <v>82635003</v>
      </c>
      <c r="D190" s="150">
        <f>H190+'36 - GASTOS ADMINISTRATIVOS'!D194</f>
        <v>0</v>
      </c>
      <c r="E190" s="184">
        <f t="shared" si="22"/>
        <v>82635003</v>
      </c>
      <c r="F190" s="188">
        <f t="shared" si="31"/>
        <v>85114053.090000004</v>
      </c>
      <c r="G190" s="67">
        <v>63712003</v>
      </c>
      <c r="H190" s="87">
        <v>0</v>
      </c>
      <c r="I190" s="85">
        <v>0</v>
      </c>
      <c r="J190" s="87"/>
      <c r="K190" s="85">
        <v>0</v>
      </c>
      <c r="L190" s="87"/>
      <c r="M190" s="85">
        <v>0</v>
      </c>
      <c r="N190" s="87"/>
      <c r="O190" s="85">
        <v>0</v>
      </c>
      <c r="P190" s="87"/>
    </row>
    <row r="191" spans="1:16" ht="10.8" thickBot="1">
      <c r="A191" s="54" t="s">
        <v>129</v>
      </c>
      <c r="B191" s="35" t="s">
        <v>48</v>
      </c>
      <c r="C191" s="150">
        <f>G191+'36 - GASTOS ADMINISTRATIVOS'!C195</f>
        <v>55090370</v>
      </c>
      <c r="D191" s="150">
        <f>H191+'36 - GASTOS ADMINISTRATIVOS'!D195</f>
        <v>0</v>
      </c>
      <c r="E191" s="184">
        <f t="shared" si="22"/>
        <v>55090370</v>
      </c>
      <c r="F191" s="188">
        <f t="shared" si="31"/>
        <v>56743081.100000001</v>
      </c>
      <c r="G191" s="67">
        <v>42474670</v>
      </c>
      <c r="H191" s="87">
        <v>0</v>
      </c>
      <c r="I191" s="85">
        <v>0</v>
      </c>
      <c r="J191" s="87"/>
      <c r="K191" s="85">
        <v>0</v>
      </c>
      <c r="L191" s="87"/>
      <c r="M191" s="85">
        <v>0</v>
      </c>
      <c r="N191" s="87"/>
      <c r="O191" s="85">
        <v>0</v>
      </c>
      <c r="P191" s="87"/>
    </row>
    <row r="192" spans="1:16" ht="10.8" thickBot="1">
      <c r="A192" s="55"/>
      <c r="B192" s="36" t="s">
        <v>40</v>
      </c>
      <c r="C192" s="150">
        <f>G192+'36 - GASTOS ADMINISTRATIVOS'!C196</f>
        <v>0</v>
      </c>
      <c r="D192" s="150">
        <f>H192+'36 - GASTOS ADMINISTRATIVOS'!D196</f>
        <v>0</v>
      </c>
      <c r="E192" s="184">
        <f t="shared" si="22"/>
        <v>0</v>
      </c>
      <c r="F192" s="188"/>
      <c r="G192" s="67">
        <v>0</v>
      </c>
      <c r="H192" s="87">
        <v>0</v>
      </c>
      <c r="I192" s="85">
        <v>0</v>
      </c>
      <c r="J192" s="87"/>
      <c r="K192" s="85">
        <v>0</v>
      </c>
      <c r="L192" s="87"/>
      <c r="M192" s="85">
        <v>0</v>
      </c>
      <c r="N192" s="87"/>
      <c r="O192" s="85">
        <v>0</v>
      </c>
      <c r="P192" s="87"/>
    </row>
    <row r="193" spans="1:16" ht="10.8" thickBot="1">
      <c r="A193" s="55"/>
      <c r="B193" s="32" t="s">
        <v>49</v>
      </c>
      <c r="C193" s="150">
        <f>G193+'36 - GASTOS ADMINISTRATIVOS'!C197</f>
        <v>0</v>
      </c>
      <c r="D193" s="150">
        <f>H193+'36 - GASTOS ADMINISTRATIVOS'!D197</f>
        <v>0</v>
      </c>
      <c r="E193" s="184">
        <f t="shared" si="22"/>
        <v>0</v>
      </c>
      <c r="F193" s="188"/>
      <c r="G193" s="105">
        <f t="shared" ref="G193" si="32">SUM(G194:G198)</f>
        <v>0</v>
      </c>
      <c r="H193" s="119">
        <f t="shared" ref="H193:P193" si="33">SUM(H194:H198)</f>
        <v>0</v>
      </c>
      <c r="I193" s="106">
        <f t="shared" si="33"/>
        <v>0</v>
      </c>
      <c r="J193" s="108">
        <f t="shared" si="33"/>
        <v>0</v>
      </c>
      <c r="K193" s="108">
        <f t="shared" si="33"/>
        <v>0</v>
      </c>
      <c r="L193" s="108">
        <f t="shared" si="33"/>
        <v>0</v>
      </c>
      <c r="M193" s="108">
        <f t="shared" si="33"/>
        <v>0</v>
      </c>
      <c r="N193" s="108">
        <f t="shared" si="33"/>
        <v>0</v>
      </c>
      <c r="O193" s="108">
        <f t="shared" si="33"/>
        <v>0</v>
      </c>
      <c r="P193" s="108">
        <f t="shared" si="33"/>
        <v>0</v>
      </c>
    </row>
    <row r="194" spans="1:16" ht="10.8" thickBot="1">
      <c r="A194" s="54" t="s">
        <v>130</v>
      </c>
      <c r="B194" s="35" t="s">
        <v>50</v>
      </c>
      <c r="C194" s="150">
        <f>G194+'36 - GASTOS ADMINISTRATIVOS'!C198</f>
        <v>0</v>
      </c>
      <c r="D194" s="150">
        <f>H194+'36 - GASTOS ADMINISTRATIVOS'!D198</f>
        <v>0</v>
      </c>
      <c r="E194" s="184">
        <f t="shared" si="22"/>
        <v>0</v>
      </c>
      <c r="F194" s="188"/>
      <c r="G194" s="67">
        <v>0</v>
      </c>
      <c r="H194" s="87">
        <v>0</v>
      </c>
      <c r="I194" s="85">
        <v>0</v>
      </c>
      <c r="J194" s="87"/>
      <c r="K194" s="85">
        <v>0</v>
      </c>
      <c r="L194" s="87"/>
      <c r="M194" s="85">
        <v>0</v>
      </c>
      <c r="N194" s="87"/>
      <c r="O194" s="85">
        <v>0</v>
      </c>
      <c r="P194" s="87"/>
    </row>
    <row r="195" spans="1:16" ht="10.8" thickBot="1">
      <c r="A195" s="54" t="s">
        <v>131</v>
      </c>
      <c r="B195" s="35" t="s">
        <v>51</v>
      </c>
      <c r="C195" s="150">
        <f>G195+'36 - GASTOS ADMINISTRATIVOS'!C199</f>
        <v>0</v>
      </c>
      <c r="D195" s="150">
        <f>H195+'36 - GASTOS ADMINISTRATIVOS'!D199</f>
        <v>0</v>
      </c>
      <c r="E195" s="184">
        <f t="shared" si="22"/>
        <v>0</v>
      </c>
      <c r="F195" s="188"/>
      <c r="G195" s="67">
        <v>0</v>
      </c>
      <c r="H195" s="87">
        <v>0</v>
      </c>
      <c r="I195" s="85">
        <v>0</v>
      </c>
      <c r="J195" s="87"/>
      <c r="K195" s="85">
        <v>0</v>
      </c>
      <c r="L195" s="87"/>
      <c r="M195" s="85">
        <v>0</v>
      </c>
      <c r="N195" s="87"/>
      <c r="O195" s="85">
        <v>0</v>
      </c>
      <c r="P195" s="87"/>
    </row>
    <row r="196" spans="1:16" ht="10.8" thickBot="1">
      <c r="A196" s="54" t="s">
        <v>132</v>
      </c>
      <c r="B196" s="34" t="s">
        <v>52</v>
      </c>
      <c r="C196" s="150">
        <f>G196+'36 - GASTOS ADMINISTRATIVOS'!C200</f>
        <v>0</v>
      </c>
      <c r="D196" s="150">
        <f>H196+'36 - GASTOS ADMINISTRATIVOS'!D200</f>
        <v>0</v>
      </c>
      <c r="E196" s="184">
        <f t="shared" si="22"/>
        <v>0</v>
      </c>
      <c r="F196" s="188"/>
      <c r="G196" s="67">
        <v>0</v>
      </c>
      <c r="H196" s="87">
        <v>0</v>
      </c>
      <c r="I196" s="85">
        <v>0</v>
      </c>
      <c r="J196" s="87"/>
      <c r="K196" s="85">
        <v>0</v>
      </c>
      <c r="L196" s="87"/>
      <c r="M196" s="85">
        <v>0</v>
      </c>
      <c r="N196" s="87"/>
      <c r="O196" s="85">
        <v>0</v>
      </c>
      <c r="P196" s="87"/>
    </row>
    <row r="197" spans="1:16" ht="10.8" thickBot="1">
      <c r="A197" s="54" t="s">
        <v>133</v>
      </c>
      <c r="B197" s="34" t="s">
        <v>53</v>
      </c>
      <c r="C197" s="150">
        <f>G197+'36 - GASTOS ADMINISTRATIVOS'!C201</f>
        <v>0</v>
      </c>
      <c r="D197" s="150">
        <f>H197+'36 - GASTOS ADMINISTRATIVOS'!D201</f>
        <v>0</v>
      </c>
      <c r="E197" s="184">
        <f t="shared" si="22"/>
        <v>0</v>
      </c>
      <c r="F197" s="188"/>
      <c r="G197" s="67">
        <v>0</v>
      </c>
      <c r="H197" s="87">
        <v>0</v>
      </c>
      <c r="I197" s="85">
        <v>0</v>
      </c>
      <c r="J197" s="87"/>
      <c r="K197" s="85">
        <v>0</v>
      </c>
      <c r="L197" s="87"/>
      <c r="M197" s="85">
        <v>0</v>
      </c>
      <c r="N197" s="87"/>
      <c r="O197" s="85">
        <v>0</v>
      </c>
      <c r="P197" s="87"/>
    </row>
    <row r="198" spans="1:16" ht="10.8" thickBot="1">
      <c r="A198" s="55"/>
      <c r="B198" s="36" t="s">
        <v>40</v>
      </c>
      <c r="C198" s="150">
        <f>G198+'36 - GASTOS ADMINISTRATIVOS'!C202</f>
        <v>0</v>
      </c>
      <c r="D198" s="150">
        <f>H198+'36 - GASTOS ADMINISTRATIVOS'!D202</f>
        <v>0</v>
      </c>
      <c r="E198" s="184">
        <f t="shared" si="22"/>
        <v>0</v>
      </c>
      <c r="F198" s="188"/>
      <c r="G198" s="67">
        <v>0</v>
      </c>
      <c r="H198" s="87">
        <v>0</v>
      </c>
      <c r="I198" s="85">
        <v>0</v>
      </c>
      <c r="J198" s="87"/>
      <c r="K198" s="85">
        <v>0</v>
      </c>
      <c r="L198" s="87"/>
      <c r="M198" s="85">
        <v>0</v>
      </c>
      <c r="N198" s="87"/>
      <c r="O198" s="85">
        <v>0</v>
      </c>
      <c r="P198" s="87"/>
    </row>
    <row r="199" spans="1:16" ht="10.8" thickBot="1">
      <c r="A199" s="54" t="s">
        <v>134</v>
      </c>
      <c r="B199" s="32" t="s">
        <v>54</v>
      </c>
      <c r="C199" s="115">
        <f>SUM(C200+C210+C214+C217+C229+C234)</f>
        <v>536000000</v>
      </c>
      <c r="D199" s="115">
        <f>SUM(D200+D210+D214+D217+D229+D234)</f>
        <v>2659650922</v>
      </c>
      <c r="E199" s="184">
        <f t="shared" si="22"/>
        <v>3195650922</v>
      </c>
      <c r="F199" s="188">
        <f t="shared" ref="F199" si="34">+E199*$F$143+E199</f>
        <v>3291520449.6599998</v>
      </c>
      <c r="G199" s="115">
        <f>SUM(G200+G210+G214+G217+G229+G234)</f>
        <v>536000000</v>
      </c>
      <c r="H199" s="119">
        <f>SUM(H200+H210+H214+H217+H229+H234)</f>
        <v>2152577566</v>
      </c>
      <c r="I199" s="106">
        <f t="shared" ref="I199:P199" si="35">SUM(I200+I210+I214+I217+I229+I234)</f>
        <v>0</v>
      </c>
      <c r="J199" s="108">
        <f t="shared" si="35"/>
        <v>0</v>
      </c>
      <c r="K199" s="108">
        <f t="shared" si="35"/>
        <v>0</v>
      </c>
      <c r="L199" s="108">
        <f t="shared" si="35"/>
        <v>0</v>
      </c>
      <c r="M199" s="108">
        <f t="shared" si="35"/>
        <v>0</v>
      </c>
      <c r="N199" s="108">
        <f t="shared" si="35"/>
        <v>0</v>
      </c>
      <c r="O199" s="108">
        <f t="shared" si="35"/>
        <v>0</v>
      </c>
      <c r="P199" s="108">
        <f t="shared" si="35"/>
        <v>0</v>
      </c>
    </row>
    <row r="200" spans="1:16" ht="10.8" thickBot="1">
      <c r="A200" s="54" t="s">
        <v>135</v>
      </c>
      <c r="B200" s="33" t="s">
        <v>55</v>
      </c>
      <c r="C200" s="150">
        <f>G200+'36 - GASTOS ADMINISTRATIVOS'!C204</f>
        <v>0</v>
      </c>
      <c r="D200" s="119">
        <f t="shared" ref="D200:H200" si="36">SUM(D201:D209)</f>
        <v>979023211</v>
      </c>
      <c r="E200" s="184">
        <f t="shared" si="22"/>
        <v>979023211</v>
      </c>
      <c r="F200" s="188">
        <f t="shared" ref="F200" si="37">+E200*$F$143+E200</f>
        <v>1008393907.33</v>
      </c>
      <c r="G200" s="115">
        <f t="shared" si="36"/>
        <v>0</v>
      </c>
      <c r="H200" s="119">
        <f t="shared" si="36"/>
        <v>897900000</v>
      </c>
      <c r="I200" s="106">
        <f t="shared" ref="I200:P200" si="38">SUM(I201:I209)</f>
        <v>0</v>
      </c>
      <c r="J200" s="108">
        <f t="shared" si="38"/>
        <v>0</v>
      </c>
      <c r="K200" s="108">
        <f t="shared" si="38"/>
        <v>0</v>
      </c>
      <c r="L200" s="108">
        <f t="shared" si="38"/>
        <v>0</v>
      </c>
      <c r="M200" s="108">
        <f t="shared" si="38"/>
        <v>0</v>
      </c>
      <c r="N200" s="108">
        <f t="shared" si="38"/>
        <v>0</v>
      </c>
      <c r="O200" s="108">
        <f t="shared" si="38"/>
        <v>0</v>
      </c>
      <c r="P200" s="108">
        <f t="shared" si="38"/>
        <v>0</v>
      </c>
    </row>
    <row r="201" spans="1:16" ht="10.8" thickBot="1">
      <c r="A201" s="54" t="s">
        <v>178</v>
      </c>
      <c r="B201" s="34" t="s">
        <v>56</v>
      </c>
      <c r="C201" s="150">
        <f>G201+'36 - GASTOS ADMINISTRATIVOS'!C205</f>
        <v>0</v>
      </c>
      <c r="D201" s="150">
        <f>H201+'36 - GASTOS ADMINISTRATIVOS'!D205</f>
        <v>0</v>
      </c>
      <c r="E201" s="184">
        <f t="shared" si="22"/>
        <v>0</v>
      </c>
      <c r="F201" s="189"/>
      <c r="G201" s="134">
        <v>0</v>
      </c>
      <c r="H201" s="87">
        <v>0</v>
      </c>
      <c r="I201" s="85">
        <v>0</v>
      </c>
      <c r="J201" s="87"/>
      <c r="K201" s="85">
        <v>0</v>
      </c>
      <c r="L201" s="87"/>
      <c r="M201" s="85">
        <v>0</v>
      </c>
      <c r="N201" s="87"/>
      <c r="O201" s="85">
        <v>0</v>
      </c>
      <c r="P201" s="87"/>
    </row>
    <row r="202" spans="1:16" ht="10.8" thickBot="1">
      <c r="A202" s="54" t="s">
        <v>136</v>
      </c>
      <c r="B202" s="34" t="s">
        <v>57</v>
      </c>
      <c r="C202" s="150">
        <f>G202+'36 - GASTOS ADMINISTRATIVOS'!C206</f>
        <v>0</v>
      </c>
      <c r="D202" s="150">
        <f>H202+'36 - GASTOS ADMINISTRATIVOS'!D206</f>
        <v>0</v>
      </c>
      <c r="E202" s="184">
        <f t="shared" si="22"/>
        <v>0</v>
      </c>
      <c r="F202" s="189"/>
      <c r="G202" s="134">
        <v>0</v>
      </c>
      <c r="H202" s="87">
        <v>0</v>
      </c>
      <c r="I202" s="85">
        <v>0</v>
      </c>
      <c r="J202" s="87"/>
      <c r="K202" s="85">
        <v>0</v>
      </c>
      <c r="L202" s="87"/>
      <c r="M202" s="85">
        <v>0</v>
      </c>
      <c r="N202" s="87"/>
      <c r="O202" s="85">
        <v>0</v>
      </c>
      <c r="P202" s="87"/>
    </row>
    <row r="203" spans="1:16" ht="10.8" thickBot="1">
      <c r="A203" s="54" t="s">
        <v>137</v>
      </c>
      <c r="B203" s="34" t="s">
        <v>58</v>
      </c>
      <c r="C203" s="150">
        <f>G203+'36 - GASTOS ADMINISTRATIVOS'!C207</f>
        <v>0</v>
      </c>
      <c r="D203" s="150">
        <f>H203+'36 - GASTOS ADMINISTRATIVOS'!D207</f>
        <v>0</v>
      </c>
      <c r="E203" s="184">
        <f t="shared" si="22"/>
        <v>0</v>
      </c>
      <c r="F203" s="189"/>
      <c r="G203" s="134">
        <v>0</v>
      </c>
      <c r="H203" s="87">
        <v>0</v>
      </c>
      <c r="I203" s="85">
        <v>0</v>
      </c>
      <c r="J203" s="87"/>
      <c r="K203" s="85">
        <v>0</v>
      </c>
      <c r="L203" s="87"/>
      <c r="M203" s="85">
        <v>0</v>
      </c>
      <c r="N203" s="87"/>
      <c r="O203" s="85">
        <v>0</v>
      </c>
      <c r="P203" s="87"/>
    </row>
    <row r="204" spans="1:16" ht="10.8" thickBot="1">
      <c r="A204" s="54" t="s">
        <v>138</v>
      </c>
      <c r="B204" s="34" t="s">
        <v>59</v>
      </c>
      <c r="C204" s="150">
        <f>G204+'36 - GASTOS ADMINISTRATIVOS'!C208</f>
        <v>0</v>
      </c>
      <c r="D204" s="163">
        <f>H204+'36 - GASTOS ADMINISTRATIVOS'!D208</f>
        <v>7268237</v>
      </c>
      <c r="E204" s="184">
        <f t="shared" si="22"/>
        <v>7268237</v>
      </c>
      <c r="F204" s="188">
        <f t="shared" ref="F204:F256" si="39">+E204*$F$143+E204</f>
        <v>7486284.1100000003</v>
      </c>
      <c r="G204" s="134">
        <v>0</v>
      </c>
      <c r="H204" s="87">
        <v>0</v>
      </c>
      <c r="I204" s="85">
        <v>0</v>
      </c>
      <c r="J204" s="87"/>
      <c r="K204" s="85">
        <v>0</v>
      </c>
      <c r="L204" s="87"/>
      <c r="M204" s="85">
        <v>0</v>
      </c>
      <c r="N204" s="87"/>
      <c r="O204" s="85">
        <v>0</v>
      </c>
      <c r="P204" s="87"/>
    </row>
    <row r="205" spans="1:16" ht="10.8" thickBot="1">
      <c r="A205" s="54" t="s">
        <v>139</v>
      </c>
      <c r="B205" s="34" t="s">
        <v>60</v>
      </c>
      <c r="C205" s="150">
        <f>G205+'36 - GASTOS ADMINISTRATIVOS'!C209</f>
        <v>0</v>
      </c>
      <c r="D205" s="163">
        <f>H205+'36 - GASTOS ADMINISTRATIVOS'!D209</f>
        <v>15976267</v>
      </c>
      <c r="E205" s="184">
        <f t="shared" si="22"/>
        <v>15976267</v>
      </c>
      <c r="F205" s="188">
        <f t="shared" si="39"/>
        <v>16455555.01</v>
      </c>
      <c r="G205" s="134">
        <v>0</v>
      </c>
      <c r="H205" s="87">
        <v>4900000</v>
      </c>
      <c r="I205" s="85">
        <v>0</v>
      </c>
      <c r="J205" s="87"/>
      <c r="K205" s="85">
        <v>0</v>
      </c>
      <c r="L205" s="87"/>
      <c r="M205" s="85">
        <v>0</v>
      </c>
      <c r="N205" s="87"/>
      <c r="O205" s="85">
        <v>0</v>
      </c>
      <c r="P205" s="87"/>
    </row>
    <row r="206" spans="1:16" ht="10.8" thickBot="1">
      <c r="A206" s="54" t="s">
        <v>140</v>
      </c>
      <c r="B206" s="34" t="s">
        <v>61</v>
      </c>
      <c r="C206" s="150">
        <f>G206+'36 - GASTOS ADMINISTRATIVOS'!C210</f>
        <v>0</v>
      </c>
      <c r="D206" s="163">
        <f>H206+'36 - GASTOS ADMINISTRATIVOS'!D210</f>
        <v>182849700</v>
      </c>
      <c r="E206" s="184">
        <f t="shared" si="22"/>
        <v>182849700</v>
      </c>
      <c r="F206" s="188">
        <f t="shared" si="39"/>
        <v>188335191</v>
      </c>
      <c r="G206" s="134">
        <v>0</v>
      </c>
      <c r="H206" s="87">
        <v>162000000</v>
      </c>
      <c r="I206" s="85">
        <v>0</v>
      </c>
      <c r="J206" s="87"/>
      <c r="K206" s="85">
        <v>0</v>
      </c>
      <c r="L206" s="87"/>
      <c r="M206" s="85">
        <v>0</v>
      </c>
      <c r="N206" s="87"/>
      <c r="O206" s="85">
        <v>0</v>
      </c>
      <c r="P206" s="87"/>
    </row>
    <row r="207" spans="1:16" ht="10.8" thickBot="1">
      <c r="A207" s="55"/>
      <c r="B207" s="81" t="s">
        <v>225</v>
      </c>
      <c r="C207" s="150">
        <f>G207+'36 - GASTOS ADMINISTRATIVOS'!C211</f>
        <v>0</v>
      </c>
      <c r="D207" s="150">
        <f>H207+'36 - GASTOS ADMINISTRATIVOS'!D211</f>
        <v>24404403</v>
      </c>
      <c r="E207" s="184">
        <f t="shared" si="22"/>
        <v>24404403</v>
      </c>
      <c r="F207" s="189"/>
      <c r="G207" s="134">
        <v>0</v>
      </c>
      <c r="H207" s="87">
        <v>0</v>
      </c>
      <c r="I207" s="85">
        <v>0</v>
      </c>
      <c r="J207" s="87"/>
      <c r="K207" s="85">
        <v>0</v>
      </c>
      <c r="L207" s="87"/>
      <c r="M207" s="85">
        <v>0</v>
      </c>
      <c r="N207" s="87"/>
      <c r="O207" s="85">
        <v>0</v>
      </c>
      <c r="P207" s="87"/>
    </row>
    <row r="208" spans="1:16" ht="10.8" thickBot="1">
      <c r="A208" s="55"/>
      <c r="B208" s="81" t="s">
        <v>226</v>
      </c>
      <c r="C208" s="150">
        <f>G208+'36 - GASTOS ADMINISTRATIVOS'!C212</f>
        <v>0</v>
      </c>
      <c r="D208" s="163">
        <f>H208+'36 - GASTOS ADMINISTRATIVOS'!D212</f>
        <v>748524604</v>
      </c>
      <c r="E208" s="184">
        <f t="shared" si="22"/>
        <v>748524604</v>
      </c>
      <c r="F208" s="188">
        <f t="shared" si="39"/>
        <v>770980342.12</v>
      </c>
      <c r="G208" s="134">
        <v>0</v>
      </c>
      <c r="H208" s="87">
        <f>1248000000-517000000</f>
        <v>731000000</v>
      </c>
      <c r="I208" s="85">
        <v>0</v>
      </c>
      <c r="J208" s="87"/>
      <c r="K208" s="85">
        <v>0</v>
      </c>
      <c r="L208" s="87"/>
      <c r="M208" s="85">
        <v>0</v>
      </c>
      <c r="N208" s="87"/>
      <c r="O208" s="85">
        <v>0</v>
      </c>
      <c r="P208" s="87"/>
    </row>
    <row r="209" spans="1:16" ht="10.8" thickBot="1">
      <c r="A209" s="55"/>
      <c r="B209" s="36" t="s">
        <v>40</v>
      </c>
      <c r="C209" s="150">
        <f>G209+'36 - GASTOS ADMINISTRATIVOS'!C213</f>
        <v>0</v>
      </c>
      <c r="D209" s="150">
        <f>H209+'36 - GASTOS ADMINISTRATIVOS'!D213</f>
        <v>0</v>
      </c>
      <c r="E209" s="184">
        <f t="shared" si="22"/>
        <v>0</v>
      </c>
      <c r="F209" s="189"/>
      <c r="G209" s="134">
        <v>0</v>
      </c>
      <c r="H209" s="87">
        <v>0</v>
      </c>
      <c r="I209" s="85">
        <v>0</v>
      </c>
      <c r="J209" s="87"/>
      <c r="K209" s="85">
        <v>0</v>
      </c>
      <c r="L209" s="87"/>
      <c r="M209" s="85">
        <v>0</v>
      </c>
      <c r="N209" s="87"/>
      <c r="O209" s="85">
        <v>0</v>
      </c>
      <c r="P209" s="87"/>
    </row>
    <row r="210" spans="1:16" ht="10.8" thickBot="1">
      <c r="A210" s="54" t="s">
        <v>141</v>
      </c>
      <c r="B210" s="39" t="s">
        <v>62</v>
      </c>
      <c r="C210" s="150">
        <f>G210+'36 - GASTOS ADMINISTRATIVOS'!C214</f>
        <v>0</v>
      </c>
      <c r="D210" s="119">
        <f t="shared" ref="D210:H210" si="40">SUM(D211:D213)</f>
        <v>933942821</v>
      </c>
      <c r="E210" s="184">
        <f t="shared" si="22"/>
        <v>933942821</v>
      </c>
      <c r="F210" s="188">
        <f t="shared" si="39"/>
        <v>961961105.63</v>
      </c>
      <c r="G210" s="115">
        <f t="shared" si="40"/>
        <v>0</v>
      </c>
      <c r="H210" s="119">
        <f t="shared" si="40"/>
        <v>865000000</v>
      </c>
      <c r="I210" s="106">
        <f t="shared" ref="I210:P210" si="41">SUM(I211:I213)</f>
        <v>0</v>
      </c>
      <c r="J210" s="108">
        <f t="shared" si="41"/>
        <v>0</v>
      </c>
      <c r="K210" s="108">
        <f t="shared" si="41"/>
        <v>0</v>
      </c>
      <c r="L210" s="108">
        <f t="shared" si="41"/>
        <v>0</v>
      </c>
      <c r="M210" s="108">
        <f t="shared" si="41"/>
        <v>0</v>
      </c>
      <c r="N210" s="108">
        <f t="shared" si="41"/>
        <v>0</v>
      </c>
      <c r="O210" s="108">
        <f t="shared" si="41"/>
        <v>0</v>
      </c>
      <c r="P210" s="108">
        <f t="shared" si="41"/>
        <v>0</v>
      </c>
    </row>
    <row r="211" spans="1:16" ht="10.8" thickBot="1">
      <c r="A211" s="54" t="s">
        <v>141</v>
      </c>
      <c r="B211" s="34" t="s">
        <v>63</v>
      </c>
      <c r="C211" s="150">
        <f>G211+'36 - GASTOS ADMINISTRATIVOS'!C215</f>
        <v>0</v>
      </c>
      <c r="D211" s="163">
        <f>H211+'36 - GASTOS ADMINISTRATIVOS'!D215</f>
        <v>403952171</v>
      </c>
      <c r="E211" s="184">
        <f t="shared" si="22"/>
        <v>403952171</v>
      </c>
      <c r="F211" s="188">
        <f t="shared" si="39"/>
        <v>416070736.13</v>
      </c>
      <c r="G211" s="134">
        <v>0</v>
      </c>
      <c r="H211" s="87">
        <f>150000000+220000000</f>
        <v>370000000</v>
      </c>
      <c r="I211" s="85">
        <v>0</v>
      </c>
      <c r="J211" s="87"/>
      <c r="K211" s="85">
        <v>0</v>
      </c>
      <c r="L211" s="87"/>
      <c r="M211" s="85">
        <v>0</v>
      </c>
      <c r="N211" s="87"/>
      <c r="O211" s="85">
        <v>0</v>
      </c>
      <c r="P211" s="87"/>
    </row>
    <row r="212" spans="1:16" ht="10.8" thickBot="1">
      <c r="A212" s="54" t="s">
        <v>179</v>
      </c>
      <c r="B212" s="34" t="s">
        <v>64</v>
      </c>
      <c r="C212" s="150">
        <f>G212+'36 - GASTOS ADMINISTRATIVOS'!C216</f>
        <v>0</v>
      </c>
      <c r="D212" s="150">
        <f>H212+'36 - GASTOS ADMINISTRATIVOS'!D216</f>
        <v>0</v>
      </c>
      <c r="E212" s="184">
        <f t="shared" ref="E212:E259" si="42">+C212+D212</f>
        <v>0</v>
      </c>
      <c r="F212" s="189"/>
      <c r="G212" s="134">
        <v>0</v>
      </c>
      <c r="H212" s="87">
        <v>0</v>
      </c>
      <c r="I212" s="85">
        <v>0</v>
      </c>
      <c r="J212" s="87"/>
      <c r="K212" s="85">
        <v>0</v>
      </c>
      <c r="L212" s="87"/>
      <c r="M212" s="85">
        <v>0</v>
      </c>
      <c r="N212" s="87"/>
      <c r="O212" s="85">
        <v>0</v>
      </c>
      <c r="P212" s="87"/>
    </row>
    <row r="213" spans="1:16" ht="10.8" thickBot="1">
      <c r="A213" s="54" t="s">
        <v>142</v>
      </c>
      <c r="B213" s="34" t="s">
        <v>65</v>
      </c>
      <c r="C213" s="150">
        <f>G213+'36 - GASTOS ADMINISTRATIVOS'!C217</f>
        <v>0</v>
      </c>
      <c r="D213" s="163">
        <f>H213+'36 - GASTOS ADMINISTRATIVOS'!D217</f>
        <v>529990650</v>
      </c>
      <c r="E213" s="184">
        <f t="shared" si="42"/>
        <v>529990650</v>
      </c>
      <c r="F213" s="188">
        <f t="shared" si="39"/>
        <v>545890369.5</v>
      </c>
      <c r="G213" s="134">
        <v>0</v>
      </c>
      <c r="H213" s="87">
        <v>495000000</v>
      </c>
      <c r="I213" s="85">
        <v>0</v>
      </c>
      <c r="J213" s="87"/>
      <c r="K213" s="85">
        <v>0</v>
      </c>
      <c r="L213" s="87"/>
      <c r="M213" s="85">
        <v>0</v>
      </c>
      <c r="N213" s="87"/>
      <c r="O213" s="85">
        <v>0</v>
      </c>
      <c r="P213" s="87"/>
    </row>
    <row r="214" spans="1:16" ht="10.8" thickBot="1">
      <c r="A214" s="54" t="s">
        <v>143</v>
      </c>
      <c r="B214" s="33" t="s">
        <v>66</v>
      </c>
      <c r="C214" s="150">
        <f>G214+'36 - GASTOS ADMINISTRATIVOS'!C218</f>
        <v>0</v>
      </c>
      <c r="D214" s="119">
        <f t="shared" ref="D214:H214" si="43">SUM(D215:D216)</f>
        <v>40212690</v>
      </c>
      <c r="E214" s="184">
        <f t="shared" si="42"/>
        <v>40212690</v>
      </c>
      <c r="F214" s="188">
        <f t="shared" si="39"/>
        <v>41419070.700000003</v>
      </c>
      <c r="G214" s="115">
        <f t="shared" si="43"/>
        <v>0</v>
      </c>
      <c r="H214" s="119">
        <f t="shared" si="43"/>
        <v>29477566</v>
      </c>
      <c r="I214" s="106">
        <f t="shared" ref="I214:P214" si="44">SUM(I215:I216)</f>
        <v>0</v>
      </c>
      <c r="J214" s="108">
        <f t="shared" si="44"/>
        <v>0</v>
      </c>
      <c r="K214" s="108">
        <f t="shared" si="44"/>
        <v>0</v>
      </c>
      <c r="L214" s="108">
        <f t="shared" si="44"/>
        <v>0</v>
      </c>
      <c r="M214" s="108">
        <f t="shared" si="44"/>
        <v>0</v>
      </c>
      <c r="N214" s="108">
        <f t="shared" si="44"/>
        <v>0</v>
      </c>
      <c r="O214" s="108">
        <f t="shared" si="44"/>
        <v>0</v>
      </c>
      <c r="P214" s="108">
        <f t="shared" si="44"/>
        <v>0</v>
      </c>
    </row>
    <row r="215" spans="1:16" ht="10.8" thickBot="1">
      <c r="A215" s="54" t="s">
        <v>180</v>
      </c>
      <c r="B215" s="40" t="s">
        <v>67</v>
      </c>
      <c r="C215" s="150">
        <f>G215+'36 - GASTOS ADMINISTRATIVOS'!C219</f>
        <v>0</v>
      </c>
      <c r="D215" s="163">
        <f>H215+'36 - GASTOS ADMINISTRATIVOS'!D219</f>
        <v>40212690</v>
      </c>
      <c r="E215" s="184">
        <f t="shared" si="42"/>
        <v>40212690</v>
      </c>
      <c r="F215" s="188">
        <f t="shared" si="39"/>
        <v>41419070.700000003</v>
      </c>
      <c r="G215" s="134">
        <v>0</v>
      </c>
      <c r="H215" s="87">
        <f>28877566+600000</f>
        <v>29477566</v>
      </c>
      <c r="I215" s="85">
        <v>0</v>
      </c>
      <c r="J215" s="87"/>
      <c r="K215" s="85">
        <v>0</v>
      </c>
      <c r="L215" s="87"/>
      <c r="M215" s="85">
        <v>0</v>
      </c>
      <c r="N215" s="87"/>
      <c r="O215" s="85">
        <v>0</v>
      </c>
      <c r="P215" s="87"/>
    </row>
    <row r="216" spans="1:16" ht="10.8" thickBot="1">
      <c r="A216" s="55"/>
      <c r="B216" s="36" t="s">
        <v>68</v>
      </c>
      <c r="C216" s="150">
        <f>G216+'36 - GASTOS ADMINISTRATIVOS'!C220</f>
        <v>0</v>
      </c>
      <c r="D216" s="150">
        <f>H216+'36 - GASTOS ADMINISTRATIVOS'!D220</f>
        <v>0</v>
      </c>
      <c r="E216" s="184">
        <f t="shared" si="42"/>
        <v>0</v>
      </c>
      <c r="F216" s="188">
        <f t="shared" si="39"/>
        <v>0</v>
      </c>
      <c r="G216" s="134">
        <v>0</v>
      </c>
      <c r="H216" s="87">
        <v>0</v>
      </c>
      <c r="I216" s="85">
        <v>0</v>
      </c>
      <c r="J216" s="87"/>
      <c r="K216" s="85">
        <v>0</v>
      </c>
      <c r="L216" s="87"/>
      <c r="M216" s="85">
        <v>0</v>
      </c>
      <c r="N216" s="87"/>
      <c r="O216" s="85">
        <v>0</v>
      </c>
      <c r="P216" s="87"/>
    </row>
    <row r="217" spans="1:16" ht="10.8" thickBot="1">
      <c r="A217" s="54" t="s">
        <v>144</v>
      </c>
      <c r="B217" s="33" t="s">
        <v>69</v>
      </c>
      <c r="C217" s="150">
        <f>G217+'36 - GASTOS ADMINISTRATIVOS'!C221</f>
        <v>0</v>
      </c>
      <c r="D217" s="119">
        <f t="shared" ref="D217:H217" si="45">SUM(D218:D228)</f>
        <v>388406130</v>
      </c>
      <c r="E217" s="184">
        <f t="shared" si="42"/>
        <v>388406130</v>
      </c>
      <c r="F217" s="188">
        <f t="shared" si="39"/>
        <v>400058313.89999998</v>
      </c>
      <c r="G217" s="115">
        <f t="shared" si="45"/>
        <v>0</v>
      </c>
      <c r="H217" s="119">
        <f t="shared" si="45"/>
        <v>318000000</v>
      </c>
      <c r="I217" s="106">
        <f t="shared" ref="I217:P217" si="46">SUM(I218:I228)</f>
        <v>0</v>
      </c>
      <c r="J217" s="108">
        <f t="shared" si="46"/>
        <v>0</v>
      </c>
      <c r="K217" s="108">
        <f t="shared" si="46"/>
        <v>0</v>
      </c>
      <c r="L217" s="108">
        <f t="shared" si="46"/>
        <v>0</v>
      </c>
      <c r="M217" s="108">
        <f t="shared" si="46"/>
        <v>0</v>
      </c>
      <c r="N217" s="108">
        <f t="shared" si="46"/>
        <v>0</v>
      </c>
      <c r="O217" s="108">
        <f t="shared" si="46"/>
        <v>0</v>
      </c>
      <c r="P217" s="108">
        <f t="shared" si="46"/>
        <v>0</v>
      </c>
    </row>
    <row r="218" spans="1:16" ht="10.8" thickBot="1">
      <c r="A218" s="54" t="s">
        <v>181</v>
      </c>
      <c r="B218" s="38" t="s">
        <v>70</v>
      </c>
      <c r="C218" s="150">
        <f>G218+'36 - GASTOS ADMINISTRATIVOS'!C222</f>
        <v>0</v>
      </c>
      <c r="D218" s="150">
        <f>H218+'36 - GASTOS ADMINISTRATIVOS'!D222</f>
        <v>0</v>
      </c>
      <c r="E218" s="184">
        <f t="shared" si="42"/>
        <v>0</v>
      </c>
      <c r="F218" s="188">
        <f t="shared" si="39"/>
        <v>0</v>
      </c>
      <c r="G218" s="134">
        <v>0</v>
      </c>
      <c r="H218" s="87">
        <v>0</v>
      </c>
      <c r="I218" s="85">
        <v>0</v>
      </c>
      <c r="J218" s="87"/>
      <c r="K218" s="85">
        <v>0</v>
      </c>
      <c r="L218" s="87"/>
      <c r="M218" s="85">
        <v>0</v>
      </c>
      <c r="N218" s="87"/>
      <c r="O218" s="85">
        <v>0</v>
      </c>
      <c r="P218" s="87"/>
    </row>
    <row r="219" spans="1:16" ht="10.8" thickBot="1">
      <c r="A219" s="54" t="s">
        <v>182</v>
      </c>
      <c r="B219" s="38" t="s">
        <v>71</v>
      </c>
      <c r="C219" s="150">
        <f>G219+'36 - GASTOS ADMINISTRATIVOS'!C223</f>
        <v>0</v>
      </c>
      <c r="D219" s="150">
        <f>H219+'36 - GASTOS ADMINISTRATIVOS'!D223</f>
        <v>0</v>
      </c>
      <c r="E219" s="184">
        <f t="shared" si="42"/>
        <v>0</v>
      </c>
      <c r="F219" s="188">
        <f t="shared" si="39"/>
        <v>0</v>
      </c>
      <c r="G219" s="134">
        <v>0</v>
      </c>
      <c r="H219" s="87">
        <v>0</v>
      </c>
      <c r="I219" s="85">
        <v>0</v>
      </c>
      <c r="J219" s="87"/>
      <c r="K219" s="85">
        <v>0</v>
      </c>
      <c r="L219" s="87"/>
      <c r="M219" s="85">
        <v>0</v>
      </c>
      <c r="N219" s="87"/>
      <c r="O219" s="85">
        <v>0</v>
      </c>
      <c r="P219" s="87"/>
    </row>
    <row r="220" spans="1:16" ht="10.8" thickBot="1">
      <c r="A220" s="54" t="s">
        <v>145</v>
      </c>
      <c r="B220" s="38" t="s">
        <v>72</v>
      </c>
      <c r="C220" s="150">
        <f>G220+'36 - GASTOS ADMINISTRATIVOS'!C224</f>
        <v>0</v>
      </c>
      <c r="D220" s="150">
        <f>H220+'36 - GASTOS ADMINISTRATIVOS'!D224</f>
        <v>0</v>
      </c>
      <c r="E220" s="184">
        <f t="shared" si="42"/>
        <v>0</v>
      </c>
      <c r="F220" s="188">
        <f t="shared" si="39"/>
        <v>0</v>
      </c>
      <c r="G220" s="134">
        <v>0</v>
      </c>
      <c r="H220" s="87">
        <v>0</v>
      </c>
      <c r="I220" s="85">
        <v>0</v>
      </c>
      <c r="J220" s="87"/>
      <c r="K220" s="85">
        <v>0</v>
      </c>
      <c r="L220" s="87"/>
      <c r="M220" s="85">
        <v>0</v>
      </c>
      <c r="N220" s="87"/>
      <c r="O220" s="85">
        <v>0</v>
      </c>
      <c r="P220" s="87"/>
    </row>
    <row r="221" spans="1:16" ht="10.8" thickBot="1">
      <c r="A221" s="54" t="s">
        <v>183</v>
      </c>
      <c r="B221" s="38" t="s">
        <v>73</v>
      </c>
      <c r="C221" s="150">
        <f>G221+'36 - GASTOS ADMINISTRATIVOS'!C225</f>
        <v>0</v>
      </c>
      <c r="D221" s="150">
        <f>H221+'36 - GASTOS ADMINISTRATIVOS'!D225</f>
        <v>0</v>
      </c>
      <c r="E221" s="184">
        <f t="shared" si="42"/>
        <v>0</v>
      </c>
      <c r="F221" s="188">
        <f t="shared" si="39"/>
        <v>0</v>
      </c>
      <c r="G221" s="134">
        <v>0</v>
      </c>
      <c r="H221" s="87">
        <v>0</v>
      </c>
      <c r="I221" s="85">
        <v>0</v>
      </c>
      <c r="J221" s="87"/>
      <c r="K221" s="85">
        <v>0</v>
      </c>
      <c r="L221" s="87"/>
      <c r="M221" s="85">
        <v>0</v>
      </c>
      <c r="N221" s="87"/>
      <c r="O221" s="85">
        <v>0</v>
      </c>
      <c r="P221" s="87"/>
    </row>
    <row r="222" spans="1:16" ht="10.8" thickBot="1">
      <c r="A222" s="54" t="s">
        <v>184</v>
      </c>
      <c r="B222" s="38" t="s">
        <v>74</v>
      </c>
      <c r="C222" s="150">
        <f>G222+'36 - GASTOS ADMINISTRATIVOS'!C226</f>
        <v>0</v>
      </c>
      <c r="D222" s="150">
        <f>H222+'36 - GASTOS ADMINISTRATIVOS'!D226</f>
        <v>0</v>
      </c>
      <c r="E222" s="184">
        <f t="shared" si="42"/>
        <v>0</v>
      </c>
      <c r="F222" s="188">
        <f t="shared" si="39"/>
        <v>0</v>
      </c>
      <c r="G222" s="134">
        <v>0</v>
      </c>
      <c r="H222" s="87">
        <v>0</v>
      </c>
      <c r="I222" s="85">
        <v>0</v>
      </c>
      <c r="J222" s="87"/>
      <c r="K222" s="85">
        <v>0</v>
      </c>
      <c r="L222" s="87"/>
      <c r="M222" s="85">
        <v>0</v>
      </c>
      <c r="N222" s="87"/>
      <c r="O222" s="85">
        <v>0</v>
      </c>
      <c r="P222" s="87"/>
    </row>
    <row r="223" spans="1:16" ht="10.8" thickBot="1">
      <c r="A223" s="54" t="s">
        <v>146</v>
      </c>
      <c r="B223" s="38" t="s">
        <v>75</v>
      </c>
      <c r="C223" s="150">
        <f>G223+'36 - GASTOS ADMINISTRATIVOS'!C227</f>
        <v>0</v>
      </c>
      <c r="D223" s="150">
        <f>H223+'36 - GASTOS ADMINISTRATIVOS'!D227</f>
        <v>0</v>
      </c>
      <c r="E223" s="184">
        <f t="shared" si="42"/>
        <v>0</v>
      </c>
      <c r="F223" s="188">
        <f t="shared" si="39"/>
        <v>0</v>
      </c>
      <c r="G223" s="134">
        <v>0</v>
      </c>
      <c r="H223" s="87">
        <v>0</v>
      </c>
      <c r="I223" s="85">
        <v>0</v>
      </c>
      <c r="J223" s="87"/>
      <c r="K223" s="85">
        <v>0</v>
      </c>
      <c r="L223" s="87"/>
      <c r="M223" s="85">
        <v>0</v>
      </c>
      <c r="N223" s="87"/>
      <c r="O223" s="85">
        <v>0</v>
      </c>
      <c r="P223" s="87"/>
    </row>
    <row r="224" spans="1:16" ht="10.8" thickBot="1">
      <c r="A224" s="54" t="s">
        <v>185</v>
      </c>
      <c r="B224" s="38" t="s">
        <v>76</v>
      </c>
      <c r="C224" s="150">
        <f>G224+'36 - GASTOS ADMINISTRATIVOS'!C228</f>
        <v>0</v>
      </c>
      <c r="D224" s="150">
        <f>H224+'36 - GASTOS ADMINISTRATIVOS'!D228</f>
        <v>0</v>
      </c>
      <c r="E224" s="184">
        <f t="shared" si="42"/>
        <v>0</v>
      </c>
      <c r="F224" s="188">
        <f t="shared" si="39"/>
        <v>0</v>
      </c>
      <c r="G224" s="134">
        <v>0</v>
      </c>
      <c r="H224" s="87">
        <v>0</v>
      </c>
      <c r="I224" s="85">
        <v>0</v>
      </c>
      <c r="J224" s="87"/>
      <c r="K224" s="85">
        <v>0</v>
      </c>
      <c r="L224" s="87"/>
      <c r="M224" s="85">
        <v>0</v>
      </c>
      <c r="N224" s="87"/>
      <c r="O224" s="85">
        <v>0</v>
      </c>
      <c r="P224" s="87"/>
    </row>
    <row r="225" spans="1:16" ht="10.8" thickBot="1">
      <c r="A225" s="54" t="s">
        <v>148</v>
      </c>
      <c r="B225" s="38" t="s">
        <v>77</v>
      </c>
      <c r="C225" s="150">
        <f>G225+'36 - GASTOS ADMINISTRATIVOS'!C229</f>
        <v>0</v>
      </c>
      <c r="D225" s="150">
        <f>H225+'36 - GASTOS ADMINISTRATIVOS'!D229</f>
        <v>0</v>
      </c>
      <c r="E225" s="184">
        <f t="shared" si="42"/>
        <v>0</v>
      </c>
      <c r="F225" s="188">
        <f t="shared" si="39"/>
        <v>0</v>
      </c>
      <c r="G225" s="134">
        <v>0</v>
      </c>
      <c r="H225" s="87">
        <v>0</v>
      </c>
      <c r="I225" s="85">
        <v>0</v>
      </c>
      <c r="J225" s="87"/>
      <c r="K225" s="85">
        <v>0</v>
      </c>
      <c r="L225" s="87"/>
      <c r="M225" s="85">
        <v>0</v>
      </c>
      <c r="N225" s="87"/>
      <c r="O225" s="85">
        <v>0</v>
      </c>
      <c r="P225" s="87"/>
    </row>
    <row r="226" spans="1:16" ht="10.8" thickBot="1">
      <c r="A226" s="54" t="s">
        <v>186</v>
      </c>
      <c r="B226" s="38" t="s">
        <v>78</v>
      </c>
      <c r="C226" s="150">
        <f>G226+'36 - GASTOS ADMINISTRATIVOS'!C230</f>
        <v>0</v>
      </c>
      <c r="D226" s="150">
        <f>H226+'36 - GASTOS ADMINISTRATIVOS'!D230</f>
        <v>0</v>
      </c>
      <c r="E226" s="184">
        <f t="shared" si="42"/>
        <v>0</v>
      </c>
      <c r="F226" s="188">
        <f t="shared" si="39"/>
        <v>0</v>
      </c>
      <c r="G226" s="134">
        <v>0</v>
      </c>
      <c r="H226" s="87">
        <v>0</v>
      </c>
      <c r="I226" s="85">
        <v>0</v>
      </c>
      <c r="J226" s="87"/>
      <c r="K226" s="85">
        <v>0</v>
      </c>
      <c r="L226" s="87"/>
      <c r="M226" s="85">
        <v>0</v>
      </c>
      <c r="N226" s="87"/>
      <c r="O226" s="85">
        <v>0</v>
      </c>
      <c r="P226" s="87"/>
    </row>
    <row r="227" spans="1:16" ht="10.8" thickBot="1">
      <c r="A227" s="54" t="s">
        <v>187</v>
      </c>
      <c r="B227" s="38" t="s">
        <v>79</v>
      </c>
      <c r="C227" s="150">
        <f>G227+'36 - GASTOS ADMINISTRATIVOS'!C231</f>
        <v>0</v>
      </c>
      <c r="D227" s="150">
        <f>H227+'36 - GASTOS ADMINISTRATIVOS'!D231</f>
        <v>0</v>
      </c>
      <c r="E227" s="184">
        <f t="shared" si="42"/>
        <v>0</v>
      </c>
      <c r="F227" s="188">
        <f t="shared" si="39"/>
        <v>0</v>
      </c>
      <c r="G227" s="134">
        <v>0</v>
      </c>
      <c r="H227" s="87">
        <v>0</v>
      </c>
      <c r="I227" s="85">
        <v>0</v>
      </c>
      <c r="J227" s="87"/>
      <c r="K227" s="85">
        <v>0</v>
      </c>
      <c r="L227" s="87"/>
      <c r="M227" s="85">
        <v>0</v>
      </c>
      <c r="N227" s="87"/>
      <c r="O227" s="85">
        <v>0</v>
      </c>
      <c r="P227" s="87"/>
    </row>
    <row r="228" spans="1:16" ht="10.8" thickBot="1">
      <c r="A228" s="55"/>
      <c r="B228" s="81" t="s">
        <v>231</v>
      </c>
      <c r="C228" s="150">
        <f>G228+'36 - GASTOS ADMINISTRATIVOS'!C232</f>
        <v>0</v>
      </c>
      <c r="D228" s="150">
        <f>H228+'36 - GASTOS ADMINISTRATIVOS'!D232</f>
        <v>388406130</v>
      </c>
      <c r="E228" s="184">
        <f t="shared" si="42"/>
        <v>388406130</v>
      </c>
      <c r="F228" s="188">
        <f t="shared" si="39"/>
        <v>400058313.89999998</v>
      </c>
      <c r="G228" s="134">
        <v>0</v>
      </c>
      <c r="H228" s="87">
        <v>318000000</v>
      </c>
      <c r="I228" s="85">
        <v>0</v>
      </c>
      <c r="J228" s="87"/>
      <c r="K228" s="85">
        <v>0</v>
      </c>
      <c r="L228" s="87"/>
      <c r="M228" s="85">
        <v>0</v>
      </c>
      <c r="N228" s="87"/>
      <c r="O228" s="85">
        <v>0</v>
      </c>
      <c r="P228" s="87"/>
    </row>
    <row r="229" spans="1:16" ht="10.8" thickBot="1">
      <c r="A229" s="54" t="s">
        <v>147</v>
      </c>
      <c r="B229" s="33" t="s">
        <v>80</v>
      </c>
      <c r="C229" s="150">
        <f>G229+'36 - GASTOS ADMINISTRATIVOS'!C233</f>
        <v>536000000</v>
      </c>
      <c r="D229" s="119">
        <f t="shared" ref="D229:P229" si="47">SUM(D230:D233)</f>
        <v>318066070</v>
      </c>
      <c r="E229" s="184">
        <f t="shared" si="42"/>
        <v>854066070</v>
      </c>
      <c r="F229" s="188">
        <f t="shared" si="39"/>
        <v>879688052.10000002</v>
      </c>
      <c r="G229" s="115">
        <f t="shared" si="47"/>
        <v>536000000</v>
      </c>
      <c r="H229" s="119">
        <f t="shared" si="47"/>
        <v>42200000</v>
      </c>
      <c r="I229" s="106">
        <f t="shared" si="47"/>
        <v>0</v>
      </c>
      <c r="J229" s="108">
        <f t="shared" si="47"/>
        <v>0</v>
      </c>
      <c r="K229" s="108">
        <f t="shared" si="47"/>
        <v>0</v>
      </c>
      <c r="L229" s="108">
        <f t="shared" si="47"/>
        <v>0</v>
      </c>
      <c r="M229" s="108">
        <f t="shared" si="47"/>
        <v>0</v>
      </c>
      <c r="N229" s="108">
        <f t="shared" si="47"/>
        <v>0</v>
      </c>
      <c r="O229" s="108">
        <f t="shared" si="47"/>
        <v>0</v>
      </c>
      <c r="P229" s="108">
        <f t="shared" si="47"/>
        <v>0</v>
      </c>
    </row>
    <row r="230" spans="1:16" ht="10.8" thickBot="1">
      <c r="A230" s="54" t="s">
        <v>148</v>
      </c>
      <c r="B230" s="41" t="s">
        <v>81</v>
      </c>
      <c r="C230" s="150">
        <f>G230+'36 - GASTOS ADMINISTRATIVOS'!C234</f>
        <v>0</v>
      </c>
      <c r="D230" s="163">
        <f>H230+'36 - GASTOS ADMINISTRATIVOS'!D234</f>
        <v>250080137</v>
      </c>
      <c r="E230" s="184">
        <f t="shared" si="42"/>
        <v>250080137</v>
      </c>
      <c r="F230" s="188">
        <f t="shared" si="39"/>
        <v>257582541.11000001</v>
      </c>
      <c r="G230" s="134">
        <v>0</v>
      </c>
      <c r="H230" s="87">
        <v>0</v>
      </c>
      <c r="I230" s="85">
        <v>0</v>
      </c>
      <c r="J230" s="87"/>
      <c r="K230" s="85">
        <v>0</v>
      </c>
      <c r="L230" s="87"/>
      <c r="M230" s="85">
        <v>0</v>
      </c>
      <c r="N230" s="87"/>
      <c r="O230" s="85">
        <v>0</v>
      </c>
      <c r="P230" s="87"/>
    </row>
    <row r="231" spans="1:16" ht="10.8" thickBot="1">
      <c r="A231" s="54" t="s">
        <v>149</v>
      </c>
      <c r="B231" s="41" t="s">
        <v>82</v>
      </c>
      <c r="C231" s="150">
        <f>G231+'36 - GASTOS ADMINISTRATIVOS'!C235</f>
        <v>0</v>
      </c>
      <c r="D231" s="163">
        <f>H231+'36 - GASTOS ADMINISTRATIVOS'!D235</f>
        <v>1161244</v>
      </c>
      <c r="E231" s="184">
        <f t="shared" si="42"/>
        <v>1161244</v>
      </c>
      <c r="F231" s="188">
        <f t="shared" si="39"/>
        <v>1196081.32</v>
      </c>
      <c r="G231" s="134">
        <v>0</v>
      </c>
      <c r="H231" s="87">
        <v>0</v>
      </c>
      <c r="I231" s="85">
        <v>0</v>
      </c>
      <c r="J231" s="87"/>
      <c r="K231" s="85">
        <v>0</v>
      </c>
      <c r="L231" s="87"/>
      <c r="M231" s="85">
        <v>0</v>
      </c>
      <c r="N231" s="87"/>
      <c r="O231" s="85">
        <v>0</v>
      </c>
      <c r="P231" s="87"/>
    </row>
    <row r="232" spans="1:16" ht="10.8" thickBot="1">
      <c r="A232" s="54" t="s">
        <v>150</v>
      </c>
      <c r="B232" s="41" t="s">
        <v>83</v>
      </c>
      <c r="C232" s="150">
        <f>G232+'36 - GASTOS ADMINISTRATIVOS'!C236</f>
        <v>0</v>
      </c>
      <c r="D232" s="163">
        <f>H232+'36 - GASTOS ADMINISTRATIVOS'!D236</f>
        <v>1026729</v>
      </c>
      <c r="E232" s="184">
        <f t="shared" si="42"/>
        <v>1026729</v>
      </c>
      <c r="F232" s="188">
        <f t="shared" si="39"/>
        <v>1057530.8700000001</v>
      </c>
      <c r="G232" s="134">
        <v>0</v>
      </c>
      <c r="H232" s="87">
        <v>0</v>
      </c>
      <c r="I232" s="85">
        <v>0</v>
      </c>
      <c r="J232" s="87"/>
      <c r="K232" s="85">
        <v>0</v>
      </c>
      <c r="L232" s="87"/>
      <c r="M232" s="85">
        <v>0</v>
      </c>
      <c r="N232" s="87"/>
      <c r="O232" s="85">
        <v>0</v>
      </c>
      <c r="P232" s="87"/>
    </row>
    <row r="233" spans="1:16" ht="10.8" thickBot="1">
      <c r="A233" s="55"/>
      <c r="B233" s="81" t="s">
        <v>86</v>
      </c>
      <c r="C233" s="150">
        <f>G233+'36 - GASTOS ADMINISTRATIVOS'!C237</f>
        <v>536000000</v>
      </c>
      <c r="D233" s="163">
        <f>H233+'36 - GASTOS ADMINISTRATIVOS'!D237</f>
        <v>65797960</v>
      </c>
      <c r="E233" s="184">
        <f t="shared" si="42"/>
        <v>601797960</v>
      </c>
      <c r="F233" s="188">
        <f t="shared" si="39"/>
        <v>619851898.79999995</v>
      </c>
      <c r="G233" s="134">
        <v>536000000</v>
      </c>
      <c r="H233" s="87">
        <f>578200000-536000000</f>
        <v>42200000</v>
      </c>
      <c r="I233" s="85">
        <v>0</v>
      </c>
      <c r="J233" s="87"/>
      <c r="K233" s="85">
        <v>0</v>
      </c>
      <c r="L233" s="87"/>
      <c r="M233" s="85">
        <v>0</v>
      </c>
      <c r="N233" s="87"/>
      <c r="O233" s="85">
        <v>0</v>
      </c>
      <c r="P233" s="87"/>
    </row>
    <row r="234" spans="1:16" ht="10.8" thickBot="1">
      <c r="A234" s="54" t="s">
        <v>203</v>
      </c>
      <c r="B234" s="33" t="s">
        <v>84</v>
      </c>
      <c r="C234" s="150">
        <f>G234+'36 - GASTOS ADMINISTRATIVOS'!C238</f>
        <v>0</v>
      </c>
      <c r="D234" s="150">
        <f>H234+'36 - GASTOS ADMINISTRATIVOS'!D238</f>
        <v>0</v>
      </c>
      <c r="E234" s="184">
        <f t="shared" si="42"/>
        <v>0</v>
      </c>
      <c r="F234" s="188">
        <f t="shared" si="39"/>
        <v>0</v>
      </c>
      <c r="G234" s="115">
        <f t="shared" ref="G234:H234" si="48">SUM(G235:G237)</f>
        <v>0</v>
      </c>
      <c r="H234" s="119">
        <f t="shared" si="48"/>
        <v>0</v>
      </c>
      <c r="I234" s="106">
        <f t="shared" ref="I234:P234" si="49">SUM(I235:I237)</f>
        <v>0</v>
      </c>
      <c r="J234" s="108">
        <f t="shared" si="49"/>
        <v>0</v>
      </c>
      <c r="K234" s="108">
        <f t="shared" si="49"/>
        <v>0</v>
      </c>
      <c r="L234" s="108">
        <f t="shared" si="49"/>
        <v>0</v>
      </c>
      <c r="M234" s="108">
        <f t="shared" si="49"/>
        <v>0</v>
      </c>
      <c r="N234" s="108">
        <f t="shared" si="49"/>
        <v>0</v>
      </c>
      <c r="O234" s="108">
        <f t="shared" si="49"/>
        <v>0</v>
      </c>
      <c r="P234" s="108">
        <f t="shared" si="49"/>
        <v>0</v>
      </c>
    </row>
    <row r="235" spans="1:16" ht="10.8" thickBot="1">
      <c r="A235" s="54" t="s">
        <v>204</v>
      </c>
      <c r="B235" s="38" t="s">
        <v>85</v>
      </c>
      <c r="C235" s="150">
        <f>G235+'36 - GASTOS ADMINISTRATIVOS'!C239</f>
        <v>0</v>
      </c>
      <c r="D235" s="150">
        <f>H235+'36 - GASTOS ADMINISTRATIVOS'!D239</f>
        <v>0</v>
      </c>
      <c r="E235" s="184">
        <f t="shared" si="42"/>
        <v>0</v>
      </c>
      <c r="F235" s="188">
        <f t="shared" si="39"/>
        <v>0</v>
      </c>
      <c r="G235" s="134">
        <v>0</v>
      </c>
      <c r="H235" s="87">
        <v>0</v>
      </c>
      <c r="I235" s="85">
        <v>0</v>
      </c>
      <c r="J235" s="87"/>
      <c r="K235" s="85">
        <v>0</v>
      </c>
      <c r="L235" s="87"/>
      <c r="M235" s="85">
        <v>0</v>
      </c>
      <c r="N235" s="87"/>
      <c r="O235" s="85">
        <v>0</v>
      </c>
      <c r="P235" s="87"/>
    </row>
    <row r="236" spans="1:16" ht="10.8" thickBot="1">
      <c r="A236" s="54" t="s">
        <v>205</v>
      </c>
      <c r="B236" s="38" t="s">
        <v>86</v>
      </c>
      <c r="C236" s="150">
        <f>G236+'36 - GASTOS ADMINISTRATIVOS'!C240</f>
        <v>0</v>
      </c>
      <c r="D236" s="150">
        <f>H236+'36 - GASTOS ADMINISTRATIVOS'!D240</f>
        <v>0</v>
      </c>
      <c r="E236" s="184">
        <f t="shared" si="42"/>
        <v>0</v>
      </c>
      <c r="F236" s="188">
        <f t="shared" si="39"/>
        <v>0</v>
      </c>
      <c r="G236" s="134">
        <v>0</v>
      </c>
      <c r="H236" s="87">
        <v>0</v>
      </c>
      <c r="I236" s="85">
        <v>0</v>
      </c>
      <c r="J236" s="87"/>
      <c r="K236" s="85">
        <v>0</v>
      </c>
      <c r="L236" s="87"/>
      <c r="M236" s="85">
        <v>0</v>
      </c>
      <c r="N236" s="87"/>
      <c r="O236" s="85">
        <v>0</v>
      </c>
      <c r="P236" s="87"/>
    </row>
    <row r="237" spans="1:16" ht="10.8" thickBot="1">
      <c r="A237" s="55"/>
      <c r="B237" s="36" t="s">
        <v>40</v>
      </c>
      <c r="C237" s="150">
        <f>G237+'36 - GASTOS ADMINISTRATIVOS'!C241</f>
        <v>0</v>
      </c>
      <c r="D237" s="150">
        <f>H237+'36 - GASTOS ADMINISTRATIVOS'!D241</f>
        <v>0</v>
      </c>
      <c r="E237" s="184">
        <f t="shared" si="42"/>
        <v>0</v>
      </c>
      <c r="F237" s="188">
        <f t="shared" si="39"/>
        <v>0</v>
      </c>
      <c r="G237" s="134">
        <v>0</v>
      </c>
      <c r="H237" s="87">
        <v>0</v>
      </c>
      <c r="I237" s="85">
        <v>0</v>
      </c>
      <c r="J237" s="87"/>
      <c r="K237" s="85">
        <v>0</v>
      </c>
      <c r="L237" s="87"/>
      <c r="M237" s="85">
        <v>0</v>
      </c>
      <c r="N237" s="87"/>
      <c r="O237" s="85">
        <v>0</v>
      </c>
      <c r="P237" s="87"/>
    </row>
    <row r="238" spans="1:16" ht="10.8" thickBot="1">
      <c r="A238" s="55" t="s">
        <v>196</v>
      </c>
      <c r="B238" s="42" t="s">
        <v>87</v>
      </c>
      <c r="C238" s="150">
        <f>G238+'36 - GASTOS ADMINISTRATIVOS'!C242</f>
        <v>1445355170</v>
      </c>
      <c r="D238" s="150">
        <f>H238+'36 - GASTOS ADMINISTRATIVOS'!D242</f>
        <v>0</v>
      </c>
      <c r="E238" s="184">
        <f t="shared" si="42"/>
        <v>1445355170</v>
      </c>
      <c r="F238" s="188">
        <f t="shared" si="39"/>
        <v>1488715825.0999999</v>
      </c>
      <c r="G238" s="135">
        <f t="shared" ref="G238:P238" si="50">SUM(G239:G242)</f>
        <v>0</v>
      </c>
      <c r="H238" s="121">
        <f t="shared" si="50"/>
        <v>0</v>
      </c>
      <c r="I238" s="106">
        <f t="shared" si="50"/>
        <v>0</v>
      </c>
      <c r="J238" s="108">
        <f t="shared" si="50"/>
        <v>0</v>
      </c>
      <c r="K238" s="108">
        <f t="shared" si="50"/>
        <v>0</v>
      </c>
      <c r="L238" s="108">
        <f t="shared" si="50"/>
        <v>0</v>
      </c>
      <c r="M238" s="108">
        <f t="shared" si="50"/>
        <v>0</v>
      </c>
      <c r="N238" s="108">
        <f t="shared" si="50"/>
        <v>0</v>
      </c>
      <c r="O238" s="108">
        <f t="shared" si="50"/>
        <v>0</v>
      </c>
      <c r="P238" s="108">
        <f t="shared" si="50"/>
        <v>0</v>
      </c>
    </row>
    <row r="239" spans="1:16" ht="10.8" thickBot="1">
      <c r="A239" s="55" t="s">
        <v>188</v>
      </c>
      <c r="B239" s="43" t="s">
        <v>192</v>
      </c>
      <c r="C239" s="150">
        <f>G239+'36 - GASTOS ADMINISTRATIVOS'!C243</f>
        <v>1363551851</v>
      </c>
      <c r="D239" s="150">
        <f>H239+'36 - GASTOS ADMINISTRATIVOS'!D243</f>
        <v>0</v>
      </c>
      <c r="E239" s="184">
        <f t="shared" si="42"/>
        <v>1363551851</v>
      </c>
      <c r="F239" s="188">
        <f t="shared" si="39"/>
        <v>1404458406.53</v>
      </c>
      <c r="G239" s="134">
        <v>0</v>
      </c>
      <c r="H239" s="87">
        <v>0</v>
      </c>
      <c r="I239" s="85">
        <v>0</v>
      </c>
      <c r="J239" s="87"/>
      <c r="K239" s="85">
        <v>0</v>
      </c>
      <c r="L239" s="87"/>
      <c r="M239" s="85">
        <v>0</v>
      </c>
      <c r="N239" s="87"/>
      <c r="O239" s="85">
        <v>0</v>
      </c>
      <c r="P239" s="87"/>
    </row>
    <row r="240" spans="1:16" ht="10.8" thickBot="1">
      <c r="A240" s="55" t="s">
        <v>189</v>
      </c>
      <c r="B240" s="44" t="s">
        <v>193</v>
      </c>
      <c r="C240" s="150">
        <f>G240+'36 - GASTOS ADMINISTRATIVOS'!C244</f>
        <v>0</v>
      </c>
      <c r="D240" s="150">
        <f>H240+'36 - GASTOS ADMINISTRATIVOS'!D244</f>
        <v>0</v>
      </c>
      <c r="E240" s="184">
        <f t="shared" si="42"/>
        <v>0</v>
      </c>
      <c r="F240" s="188">
        <f t="shared" si="39"/>
        <v>0</v>
      </c>
      <c r="G240" s="134">
        <v>0</v>
      </c>
      <c r="H240" s="87">
        <v>0</v>
      </c>
      <c r="I240" s="85">
        <v>0</v>
      </c>
      <c r="J240" s="87"/>
      <c r="K240" s="85">
        <v>0</v>
      </c>
      <c r="L240" s="87"/>
      <c r="M240" s="85">
        <v>0</v>
      </c>
      <c r="N240" s="87"/>
      <c r="O240" s="85">
        <v>0</v>
      </c>
      <c r="P240" s="87"/>
    </row>
    <row r="241" spans="1:16" ht="10.8" thickBot="1">
      <c r="A241" s="55" t="s">
        <v>190</v>
      </c>
      <c r="B241" s="44" t="s">
        <v>194</v>
      </c>
      <c r="C241" s="150">
        <f>G241+'36 - GASTOS ADMINISTRATIVOS'!C245</f>
        <v>0</v>
      </c>
      <c r="D241" s="150">
        <f>H241+'36 - GASTOS ADMINISTRATIVOS'!D245</f>
        <v>0</v>
      </c>
      <c r="E241" s="184">
        <f t="shared" si="42"/>
        <v>0</v>
      </c>
      <c r="F241" s="188">
        <f t="shared" si="39"/>
        <v>0</v>
      </c>
      <c r="G241" s="134">
        <v>0</v>
      </c>
      <c r="H241" s="87">
        <v>0</v>
      </c>
      <c r="I241" s="85">
        <v>0</v>
      </c>
      <c r="J241" s="87"/>
      <c r="K241" s="85">
        <v>0</v>
      </c>
      <c r="L241" s="87"/>
      <c r="M241" s="85">
        <v>0</v>
      </c>
      <c r="N241" s="87"/>
      <c r="O241" s="85">
        <v>0</v>
      </c>
      <c r="P241" s="87"/>
    </row>
    <row r="242" spans="1:16" ht="10.8" thickBot="1">
      <c r="A242" s="55" t="s">
        <v>191</v>
      </c>
      <c r="B242" s="44" t="s">
        <v>195</v>
      </c>
      <c r="C242" s="150">
        <f>G242+'36 - GASTOS ADMINISTRATIVOS'!C246</f>
        <v>81803319</v>
      </c>
      <c r="D242" s="150">
        <f>H242+'36 - GASTOS ADMINISTRATIVOS'!D246</f>
        <v>0</v>
      </c>
      <c r="E242" s="184">
        <f t="shared" si="42"/>
        <v>81803319</v>
      </c>
      <c r="F242" s="188">
        <f t="shared" si="39"/>
        <v>84257418.569999993</v>
      </c>
      <c r="G242" s="134">
        <v>0</v>
      </c>
      <c r="H242" s="87">
        <v>0</v>
      </c>
      <c r="I242" s="85">
        <v>0</v>
      </c>
      <c r="J242" s="87"/>
      <c r="K242" s="85">
        <v>0</v>
      </c>
      <c r="L242" s="87"/>
      <c r="M242" s="85">
        <v>0</v>
      </c>
      <c r="N242" s="87"/>
      <c r="O242" s="85">
        <v>0</v>
      </c>
      <c r="P242" s="87"/>
    </row>
    <row r="243" spans="1:16" ht="10.8" thickBot="1">
      <c r="A243" s="54" t="s">
        <v>151</v>
      </c>
      <c r="B243" s="32" t="s">
        <v>89</v>
      </c>
      <c r="C243" s="150">
        <f>G243+'36 - GASTOS ADMINISTRATIVOS'!C247</f>
        <v>0</v>
      </c>
      <c r="D243" s="119">
        <f t="shared" ref="D243:P243" si="51">SUM(D244:D251)</f>
        <v>1668248000</v>
      </c>
      <c r="E243" s="184">
        <f t="shared" si="42"/>
        <v>1668248000</v>
      </c>
      <c r="F243" s="188">
        <f t="shared" si="39"/>
        <v>1718295440</v>
      </c>
      <c r="G243" s="115">
        <f t="shared" si="51"/>
        <v>0</v>
      </c>
      <c r="H243" s="119">
        <f t="shared" si="51"/>
        <v>1668248000</v>
      </c>
      <c r="I243" s="106">
        <f t="shared" si="51"/>
        <v>0</v>
      </c>
      <c r="J243" s="108">
        <f t="shared" si="51"/>
        <v>0</v>
      </c>
      <c r="K243" s="108">
        <f t="shared" si="51"/>
        <v>0</v>
      </c>
      <c r="L243" s="108">
        <f t="shared" si="51"/>
        <v>0</v>
      </c>
      <c r="M243" s="108">
        <f t="shared" si="51"/>
        <v>0</v>
      </c>
      <c r="N243" s="108">
        <f t="shared" si="51"/>
        <v>0</v>
      </c>
      <c r="O243" s="108">
        <f t="shared" si="51"/>
        <v>0</v>
      </c>
      <c r="P243" s="108">
        <f t="shared" si="51"/>
        <v>0</v>
      </c>
    </row>
    <row r="244" spans="1:16" ht="10.8" thickBot="1">
      <c r="A244" s="55" t="s">
        <v>152</v>
      </c>
      <c r="B244" s="45" t="s">
        <v>153</v>
      </c>
      <c r="C244" s="150">
        <f>G244+'36 - GASTOS ADMINISTRATIVOS'!C248</f>
        <v>0</v>
      </c>
      <c r="D244" s="163">
        <f>H244+'36 - GASTOS ADMINISTRATIVOS'!D248</f>
        <v>266748000</v>
      </c>
      <c r="E244" s="184">
        <f t="shared" si="42"/>
        <v>266748000</v>
      </c>
      <c r="F244" s="188">
        <f t="shared" si="39"/>
        <v>274750440</v>
      </c>
      <c r="G244" s="134">
        <v>0</v>
      </c>
      <c r="H244" s="87">
        <v>266748000</v>
      </c>
      <c r="I244" s="85">
        <v>0</v>
      </c>
      <c r="J244" s="87"/>
      <c r="K244" s="85">
        <v>0</v>
      </c>
      <c r="L244" s="87"/>
      <c r="M244" s="85">
        <v>0</v>
      </c>
      <c r="N244" s="87"/>
      <c r="O244" s="85">
        <v>0</v>
      </c>
      <c r="P244" s="87"/>
    </row>
    <row r="245" spans="1:16" ht="10.8" thickBot="1">
      <c r="A245" s="55" t="s">
        <v>154</v>
      </c>
      <c r="B245" s="45" t="s">
        <v>155</v>
      </c>
      <c r="C245" s="150">
        <f>G245+'36 - GASTOS ADMINISTRATIVOS'!C249</f>
        <v>0</v>
      </c>
      <c r="D245" s="163">
        <f>H245+'36 - GASTOS ADMINISTRATIVOS'!D249</f>
        <v>61000000</v>
      </c>
      <c r="E245" s="184">
        <f t="shared" si="42"/>
        <v>61000000</v>
      </c>
      <c r="F245" s="188">
        <f t="shared" si="39"/>
        <v>62830000</v>
      </c>
      <c r="G245" s="134">
        <v>0</v>
      </c>
      <c r="H245" s="87">
        <v>61000000</v>
      </c>
      <c r="I245" s="85">
        <v>0</v>
      </c>
      <c r="J245" s="87"/>
      <c r="K245" s="85">
        <v>0</v>
      </c>
      <c r="L245" s="87"/>
      <c r="M245" s="85">
        <v>0</v>
      </c>
      <c r="N245" s="87"/>
      <c r="O245" s="85">
        <v>0</v>
      </c>
      <c r="P245" s="87"/>
    </row>
    <row r="246" spans="1:16" ht="10.8" thickBot="1">
      <c r="A246" s="55" t="s">
        <v>156</v>
      </c>
      <c r="B246" s="45" t="s">
        <v>157</v>
      </c>
      <c r="C246" s="150">
        <f>G246+'36 - GASTOS ADMINISTRATIVOS'!C250</f>
        <v>0</v>
      </c>
      <c r="D246" s="163">
        <f>H246+'36 - GASTOS ADMINISTRATIVOS'!D250</f>
        <v>0</v>
      </c>
      <c r="E246" s="184">
        <f t="shared" si="42"/>
        <v>0</v>
      </c>
      <c r="F246" s="188">
        <f t="shared" si="39"/>
        <v>0</v>
      </c>
      <c r="G246" s="134">
        <v>0</v>
      </c>
      <c r="H246" s="87">
        <v>0</v>
      </c>
      <c r="I246" s="85">
        <v>0</v>
      </c>
      <c r="J246" s="87"/>
      <c r="K246" s="85">
        <v>0</v>
      </c>
      <c r="L246" s="87"/>
      <c r="M246" s="85">
        <v>0</v>
      </c>
      <c r="N246" s="87"/>
      <c r="O246" s="85">
        <v>0</v>
      </c>
      <c r="P246" s="87"/>
    </row>
    <row r="247" spans="1:16" ht="10.8" thickBot="1">
      <c r="A247" s="55" t="s">
        <v>158</v>
      </c>
      <c r="B247" s="45" t="s">
        <v>159</v>
      </c>
      <c r="C247" s="150">
        <f>G247+'36 - GASTOS ADMINISTRATIVOS'!C251</f>
        <v>0</v>
      </c>
      <c r="D247" s="163">
        <f>H247+'36 - GASTOS ADMINISTRATIVOS'!D251</f>
        <v>0</v>
      </c>
      <c r="E247" s="184">
        <f t="shared" si="42"/>
        <v>0</v>
      </c>
      <c r="F247" s="188">
        <f t="shared" si="39"/>
        <v>0</v>
      </c>
      <c r="G247" s="134">
        <v>0</v>
      </c>
      <c r="H247" s="87">
        <v>0</v>
      </c>
      <c r="I247" s="85">
        <v>0</v>
      </c>
      <c r="J247" s="87"/>
      <c r="K247" s="85">
        <v>0</v>
      </c>
      <c r="L247" s="87"/>
      <c r="M247" s="85">
        <v>0</v>
      </c>
      <c r="N247" s="87"/>
      <c r="O247" s="85">
        <v>0</v>
      </c>
      <c r="P247" s="87"/>
    </row>
    <row r="248" spans="1:16" ht="10.8" thickBot="1">
      <c r="A248" s="55" t="s">
        <v>160</v>
      </c>
      <c r="B248" s="45" t="s">
        <v>161</v>
      </c>
      <c r="C248" s="150">
        <f>G248+'36 - GASTOS ADMINISTRATIVOS'!C252</f>
        <v>0</v>
      </c>
      <c r="D248" s="163">
        <f>H248+'36 - GASTOS ADMINISTRATIVOS'!D252</f>
        <v>1340500000</v>
      </c>
      <c r="E248" s="184">
        <f t="shared" si="42"/>
        <v>1340500000</v>
      </c>
      <c r="F248" s="188">
        <f t="shared" si="39"/>
        <v>1380715000</v>
      </c>
      <c r="G248" s="134">
        <v>0</v>
      </c>
      <c r="H248" s="87">
        <f>1320000000+20500000</f>
        <v>1340500000</v>
      </c>
      <c r="I248" s="85">
        <v>0</v>
      </c>
      <c r="J248" s="87"/>
      <c r="K248" s="85">
        <v>0</v>
      </c>
      <c r="L248" s="87"/>
      <c r="M248" s="85">
        <v>0</v>
      </c>
      <c r="N248" s="87"/>
      <c r="O248" s="85">
        <v>0</v>
      </c>
      <c r="P248" s="87"/>
    </row>
    <row r="249" spans="1:16" ht="10.8" thickBot="1">
      <c r="A249" s="55" t="s">
        <v>162</v>
      </c>
      <c r="B249" s="45" t="s">
        <v>163</v>
      </c>
      <c r="C249" s="150">
        <f>G249+'36 - GASTOS ADMINISTRATIVOS'!C253</f>
        <v>0</v>
      </c>
      <c r="D249" s="150">
        <f>H249+'36 - GASTOS ADMINISTRATIVOS'!D253</f>
        <v>0</v>
      </c>
      <c r="E249" s="184">
        <f t="shared" si="42"/>
        <v>0</v>
      </c>
      <c r="F249" s="188">
        <f t="shared" si="39"/>
        <v>0</v>
      </c>
      <c r="G249" s="134">
        <v>0</v>
      </c>
      <c r="H249" s="87">
        <v>0</v>
      </c>
      <c r="I249" s="85">
        <v>0</v>
      </c>
      <c r="J249" s="87"/>
      <c r="K249" s="85">
        <v>0</v>
      </c>
      <c r="L249" s="87"/>
      <c r="M249" s="85">
        <v>0</v>
      </c>
      <c r="N249" s="87"/>
      <c r="O249" s="85">
        <v>0</v>
      </c>
      <c r="P249" s="87"/>
    </row>
    <row r="250" spans="1:16" ht="10.8" thickBot="1">
      <c r="A250" s="55" t="s">
        <v>164</v>
      </c>
      <c r="B250" s="45" t="s">
        <v>165</v>
      </c>
      <c r="C250" s="150">
        <f>G250+'36 - GASTOS ADMINISTRATIVOS'!C254</f>
        <v>0</v>
      </c>
      <c r="D250" s="150">
        <f>H250+'36 - GASTOS ADMINISTRATIVOS'!D254</f>
        <v>0</v>
      </c>
      <c r="E250" s="184">
        <f t="shared" si="42"/>
        <v>0</v>
      </c>
      <c r="F250" s="188">
        <f t="shared" si="39"/>
        <v>0</v>
      </c>
      <c r="G250" s="134">
        <v>0</v>
      </c>
      <c r="H250" s="87">
        <v>0</v>
      </c>
      <c r="I250" s="85">
        <v>0</v>
      </c>
      <c r="J250" s="87"/>
      <c r="K250" s="85">
        <v>0</v>
      </c>
      <c r="L250" s="87"/>
      <c r="M250" s="85">
        <v>0</v>
      </c>
      <c r="N250" s="87"/>
      <c r="O250" s="85">
        <v>0</v>
      </c>
      <c r="P250" s="87"/>
    </row>
    <row r="251" spans="1:16" ht="10.8" thickBot="1">
      <c r="A251" s="55" t="s">
        <v>166</v>
      </c>
      <c r="B251" s="45" t="s">
        <v>167</v>
      </c>
      <c r="C251" s="150">
        <f>G251+'36 - GASTOS ADMINISTRATIVOS'!C255</f>
        <v>0</v>
      </c>
      <c r="D251" s="150">
        <f>H251+'36 - GASTOS ADMINISTRATIVOS'!D255</f>
        <v>0</v>
      </c>
      <c r="E251" s="184">
        <f t="shared" si="42"/>
        <v>0</v>
      </c>
      <c r="F251" s="188">
        <f t="shared" si="39"/>
        <v>0</v>
      </c>
      <c r="G251" s="134">
        <v>0</v>
      </c>
      <c r="H251" s="87">
        <v>0</v>
      </c>
      <c r="I251" s="85">
        <v>0</v>
      </c>
      <c r="J251" s="87"/>
      <c r="K251" s="85">
        <v>0</v>
      </c>
      <c r="L251" s="87"/>
      <c r="M251" s="85">
        <v>0</v>
      </c>
      <c r="N251" s="87"/>
      <c r="O251" s="85">
        <v>0</v>
      </c>
      <c r="P251" s="87"/>
    </row>
    <row r="252" spans="1:16" ht="10.8" thickBot="1">
      <c r="A252" s="55" t="s">
        <v>206</v>
      </c>
      <c r="B252" s="32" t="s">
        <v>90</v>
      </c>
      <c r="C252" s="150">
        <f>G252+'36 - GASTOS ADMINISTRATIVOS'!C256</f>
        <v>0</v>
      </c>
      <c r="D252" s="150">
        <f>H252+'36 - GASTOS ADMINISTRATIVOS'!D256</f>
        <v>0</v>
      </c>
      <c r="E252" s="184">
        <f t="shared" si="42"/>
        <v>0</v>
      </c>
      <c r="F252" s="188">
        <f t="shared" si="39"/>
        <v>0</v>
      </c>
      <c r="G252" s="115">
        <f t="shared" ref="G252:H252" si="52">SUM(G253:G254)</f>
        <v>0</v>
      </c>
      <c r="H252" s="119">
        <f t="shared" si="52"/>
        <v>0</v>
      </c>
      <c r="I252" s="106">
        <f t="shared" ref="I252:P252" si="53">SUM(I253:I254)</f>
        <v>0</v>
      </c>
      <c r="J252" s="108">
        <f t="shared" si="53"/>
        <v>0</v>
      </c>
      <c r="K252" s="108">
        <f t="shared" si="53"/>
        <v>0</v>
      </c>
      <c r="L252" s="108">
        <f t="shared" si="53"/>
        <v>0</v>
      </c>
      <c r="M252" s="108">
        <f t="shared" si="53"/>
        <v>0</v>
      </c>
      <c r="N252" s="108">
        <f t="shared" si="53"/>
        <v>0</v>
      </c>
      <c r="O252" s="108">
        <f t="shared" si="53"/>
        <v>0</v>
      </c>
      <c r="P252" s="108">
        <f t="shared" si="53"/>
        <v>0</v>
      </c>
    </row>
    <row r="253" spans="1:16" ht="10.8" thickBot="1">
      <c r="A253" s="55" t="s">
        <v>208</v>
      </c>
      <c r="B253" s="38" t="s">
        <v>91</v>
      </c>
      <c r="C253" s="150">
        <f>G253+'36 - GASTOS ADMINISTRATIVOS'!C257</f>
        <v>0</v>
      </c>
      <c r="D253" s="150">
        <f>H253+'36 - GASTOS ADMINISTRATIVOS'!D257</f>
        <v>0</v>
      </c>
      <c r="E253" s="184">
        <f t="shared" si="42"/>
        <v>0</v>
      </c>
      <c r="F253" s="188">
        <f t="shared" si="39"/>
        <v>0</v>
      </c>
      <c r="G253" s="134">
        <v>0</v>
      </c>
      <c r="H253" s="87">
        <v>0</v>
      </c>
      <c r="I253" s="85">
        <v>0</v>
      </c>
      <c r="J253" s="87"/>
      <c r="K253" s="85">
        <v>0</v>
      </c>
      <c r="L253" s="87"/>
      <c r="M253" s="85">
        <v>0</v>
      </c>
      <c r="N253" s="87"/>
      <c r="O253" s="85">
        <v>0</v>
      </c>
      <c r="P253" s="87"/>
    </row>
    <row r="254" spans="1:16" ht="10.8" thickBot="1">
      <c r="A254" s="55" t="s">
        <v>207</v>
      </c>
      <c r="B254" s="38" t="s">
        <v>92</v>
      </c>
      <c r="C254" s="150">
        <f>G254+'36 - GASTOS ADMINISTRATIVOS'!C258</f>
        <v>0</v>
      </c>
      <c r="D254" s="150">
        <f>H254+'36 - GASTOS ADMINISTRATIVOS'!D258</f>
        <v>0</v>
      </c>
      <c r="E254" s="184">
        <f t="shared" si="42"/>
        <v>0</v>
      </c>
      <c r="F254" s="188">
        <f t="shared" si="39"/>
        <v>0</v>
      </c>
      <c r="G254" s="134">
        <v>0</v>
      </c>
      <c r="H254" s="87">
        <v>0</v>
      </c>
      <c r="I254" s="85">
        <v>0</v>
      </c>
      <c r="J254" s="87"/>
      <c r="K254" s="85">
        <v>0</v>
      </c>
      <c r="L254" s="87"/>
      <c r="M254" s="85">
        <v>0</v>
      </c>
      <c r="N254" s="87"/>
      <c r="O254" s="85">
        <v>0</v>
      </c>
      <c r="P254" s="87"/>
    </row>
    <row r="255" spans="1:16" ht="10.8" thickBot="1">
      <c r="A255" s="55" t="s">
        <v>168</v>
      </c>
      <c r="B255" s="32" t="s">
        <v>93</v>
      </c>
      <c r="C255" s="150">
        <f>G255+'36 - GASTOS ADMINISTRATIVOS'!C259</f>
        <v>0</v>
      </c>
      <c r="D255" s="119">
        <f t="shared" ref="D255:P255" si="54">SUM(D256:D259)</f>
        <v>785995602</v>
      </c>
      <c r="E255" s="184">
        <f t="shared" si="42"/>
        <v>785995602</v>
      </c>
      <c r="F255" s="188">
        <f t="shared" si="39"/>
        <v>809575470.05999994</v>
      </c>
      <c r="G255" s="115">
        <f t="shared" si="54"/>
        <v>0</v>
      </c>
      <c r="H255" s="119">
        <f t="shared" si="54"/>
        <v>785995602</v>
      </c>
      <c r="I255" s="106">
        <f t="shared" si="54"/>
        <v>0</v>
      </c>
      <c r="J255" s="108">
        <f t="shared" si="54"/>
        <v>0</v>
      </c>
      <c r="K255" s="108">
        <f t="shared" si="54"/>
        <v>0</v>
      </c>
      <c r="L255" s="108">
        <f t="shared" si="54"/>
        <v>0</v>
      </c>
      <c r="M255" s="108">
        <f t="shared" si="54"/>
        <v>0</v>
      </c>
      <c r="N255" s="108">
        <f t="shared" si="54"/>
        <v>0</v>
      </c>
      <c r="O255" s="108">
        <f t="shared" si="54"/>
        <v>0</v>
      </c>
      <c r="P255" s="108">
        <f t="shared" si="54"/>
        <v>0</v>
      </c>
    </row>
    <row r="256" spans="1:16" ht="10.8" thickBot="1">
      <c r="A256" s="55" t="s">
        <v>169</v>
      </c>
      <c r="B256" s="38" t="s">
        <v>170</v>
      </c>
      <c r="C256" s="150">
        <f>G256+'36 - GASTOS ADMINISTRATIVOS'!C260</f>
        <v>0</v>
      </c>
      <c r="D256" s="163">
        <f>H256+'36 - GASTOS ADMINISTRATIVOS'!D260</f>
        <v>785995602</v>
      </c>
      <c r="E256" s="184">
        <f t="shared" si="42"/>
        <v>785995602</v>
      </c>
      <c r="F256" s="188">
        <f t="shared" si="39"/>
        <v>809575470.05999994</v>
      </c>
      <c r="G256" s="134">
        <v>0</v>
      </c>
      <c r="H256" s="87">
        <f>268995602+517000000</f>
        <v>785995602</v>
      </c>
      <c r="I256" s="85"/>
      <c r="J256" s="87"/>
      <c r="K256" s="85"/>
      <c r="L256" s="87"/>
      <c r="M256" s="85"/>
      <c r="N256" s="87"/>
      <c r="O256" s="85"/>
      <c r="P256" s="87"/>
    </row>
    <row r="257" spans="1:16" ht="10.8" thickBot="1">
      <c r="A257" s="56" t="s">
        <v>171</v>
      </c>
      <c r="B257" s="38" t="s">
        <v>94</v>
      </c>
      <c r="C257" s="150">
        <f>G257+'36 - GASTOS ADMINISTRATIVOS'!C261</f>
        <v>0</v>
      </c>
      <c r="D257" s="150">
        <f>H257+'36 - GASTOS ADMINISTRATIVOS'!D261</f>
        <v>0</v>
      </c>
      <c r="E257" s="184">
        <f t="shared" si="42"/>
        <v>0</v>
      </c>
      <c r="F257" s="189"/>
      <c r="G257" s="134">
        <v>0</v>
      </c>
      <c r="H257" s="87">
        <v>0</v>
      </c>
      <c r="I257" s="85"/>
      <c r="J257" s="87"/>
      <c r="K257" s="85"/>
      <c r="L257" s="87"/>
      <c r="M257" s="85"/>
      <c r="N257" s="87"/>
      <c r="O257" s="85"/>
      <c r="P257" s="87"/>
    </row>
    <row r="258" spans="1:16" ht="10.8" thickBot="1">
      <c r="A258" s="57"/>
      <c r="B258" s="36" t="s">
        <v>40</v>
      </c>
      <c r="C258" s="150">
        <f>G258+'36 - GASTOS ADMINISTRATIVOS'!C262</f>
        <v>0</v>
      </c>
      <c r="D258" s="150">
        <f>H258+'36 - GASTOS ADMINISTRATIVOS'!D262</f>
        <v>0</v>
      </c>
      <c r="E258" s="184">
        <f t="shared" si="42"/>
        <v>0</v>
      </c>
      <c r="F258" s="189"/>
      <c r="G258" s="134">
        <v>0</v>
      </c>
      <c r="H258" s="87">
        <v>0</v>
      </c>
      <c r="I258" s="85"/>
      <c r="J258" s="87"/>
      <c r="K258" s="85"/>
      <c r="L258" s="87"/>
      <c r="M258" s="85"/>
      <c r="N258" s="87"/>
      <c r="O258" s="85"/>
      <c r="P258" s="87"/>
    </row>
    <row r="259" spans="1:16" ht="10.8" thickBot="1">
      <c r="A259" s="58"/>
      <c r="B259" s="46" t="s">
        <v>40</v>
      </c>
      <c r="C259" s="150">
        <f>G259+'36 - GASTOS ADMINISTRATIVOS'!C263</f>
        <v>0</v>
      </c>
      <c r="D259" s="150">
        <f>H259+'36 - GASTOS ADMINISTRATIVOS'!D263</f>
        <v>0</v>
      </c>
      <c r="E259" s="184">
        <f t="shared" si="42"/>
        <v>0</v>
      </c>
      <c r="F259" s="190"/>
      <c r="G259" s="136">
        <v>0</v>
      </c>
      <c r="H259" s="70">
        <v>0</v>
      </c>
      <c r="I259" s="84"/>
      <c r="J259" s="70"/>
      <c r="K259" s="69"/>
      <c r="L259" s="70"/>
      <c r="M259" s="69"/>
      <c r="N259" s="70"/>
      <c r="O259" s="69"/>
      <c r="P259" s="70"/>
    </row>
    <row r="260" spans="1:16" ht="10.8" thickBot="1">
      <c r="H260" s="139"/>
    </row>
    <row r="261" spans="1:16" s="113" customFormat="1" ht="12.6" thickBot="1">
      <c r="A261" s="110">
        <v>2</v>
      </c>
      <c r="B261" s="111" t="s">
        <v>211</v>
      </c>
      <c r="C261" s="137">
        <f>SUM(C147+C243+C252+C255)</f>
        <v>10070876564</v>
      </c>
      <c r="D261" s="137">
        <f>SUM(D147+D243+D252+D255)</f>
        <v>5113894524</v>
      </c>
      <c r="E261" s="185">
        <f>+C261+D261</f>
        <v>15184771088</v>
      </c>
      <c r="F261" s="137">
        <f>SUM(F147+F243+F252+F255)</f>
        <v>15640314220.639999</v>
      </c>
      <c r="G261" s="137">
        <f>SUM(G147+G243+G252+G255)</f>
        <v>6948607727</v>
      </c>
      <c r="H261" s="140">
        <f>SUM(H147+H243+H252+H255)</f>
        <v>4606821168</v>
      </c>
      <c r="I261" s="138">
        <f t="shared" ref="I261:P261" si="55">SUM(I147+I243+I252+I255)</f>
        <v>0</v>
      </c>
      <c r="J261" s="112">
        <f t="shared" si="55"/>
        <v>0</v>
      </c>
      <c r="K261" s="112">
        <f t="shared" si="55"/>
        <v>0</v>
      </c>
      <c r="L261" s="112">
        <f t="shared" si="55"/>
        <v>0</v>
      </c>
      <c r="M261" s="112">
        <f t="shared" si="55"/>
        <v>0</v>
      </c>
      <c r="N261" s="112">
        <f t="shared" si="55"/>
        <v>0</v>
      </c>
      <c r="O261" s="112">
        <f t="shared" si="55"/>
        <v>0</v>
      </c>
      <c r="P261" s="112">
        <f t="shared" si="55"/>
        <v>0</v>
      </c>
    </row>
    <row r="263" spans="1:16">
      <c r="C263" s="62">
        <f>+G261+'36 - GASTOS ADMINISTRATIVOS'!C265</f>
        <v>10070876564</v>
      </c>
      <c r="D263" s="62">
        <f>+'36 - GASTOS ADMINISTRATIVOS'!D265+'36 -TOTAL COSTOS ADMIN OPE'!H261</f>
        <v>5113894524</v>
      </c>
      <c r="E263" s="186"/>
      <c r="F263" s="192">
        <f>+E261/F261</f>
        <v>0.970873786407767</v>
      </c>
    </row>
    <row r="264" spans="1:16">
      <c r="C264" s="62">
        <f>+C261-C263</f>
        <v>0</v>
      </c>
      <c r="D264" s="62">
        <f>+D261-D263</f>
        <v>0</v>
      </c>
      <c r="E264" s="186"/>
      <c r="F264" s="186"/>
      <c r="G264" s="1">
        <v>8537000000</v>
      </c>
    </row>
    <row r="265" spans="1:16">
      <c r="G265" s="62">
        <f>+D263+C263</f>
        <v>15184771088</v>
      </c>
      <c r="H265" s="62"/>
    </row>
    <row r="266" spans="1:16">
      <c r="C266" s="62">
        <f>+'36 -COSTOS OPERATIVOS'!K15+'36 -COSTOS OPERATIVOS'!L15+'36 - GASTOS ADMINISTRATIVOS'!K15+'36 - GASTOS ADMINISTRATIVOS'!L15</f>
        <v>11705631621</v>
      </c>
      <c r="G266" s="62">
        <f>+G265-G264</f>
        <v>6647771088</v>
      </c>
      <c r="H266" s="62">
        <f>+G264/9</f>
        <v>948555555.55555558</v>
      </c>
    </row>
    <row r="267" spans="1:16">
      <c r="H267" s="62">
        <f>+H266*12</f>
        <v>11382666666.666668</v>
      </c>
    </row>
    <row r="268" spans="1:16">
      <c r="H268" s="62">
        <f>+G265-D255</f>
        <v>14398775486</v>
      </c>
    </row>
  </sheetData>
  <mergeCells count="18">
    <mergeCell ref="A12:A14"/>
    <mergeCell ref="B12:B14"/>
    <mergeCell ref="G12:P12"/>
    <mergeCell ref="G13:H13"/>
    <mergeCell ref="I13:J13"/>
    <mergeCell ref="K13:L13"/>
    <mergeCell ref="M13:N13"/>
    <mergeCell ref="O13:P13"/>
    <mergeCell ref="G131:K132"/>
    <mergeCell ref="G137:K138"/>
    <mergeCell ref="A144:A146"/>
    <mergeCell ref="B144:B146"/>
    <mergeCell ref="G144:P144"/>
    <mergeCell ref="G145:H145"/>
    <mergeCell ref="I145:J145"/>
    <mergeCell ref="K145:L145"/>
    <mergeCell ref="M145:N145"/>
    <mergeCell ref="O145:P145"/>
  </mergeCells>
  <pageMargins left="1.2" right="0.15748031496062992" top="0.23622047244094491" bottom="0.19685039370078741" header="0.31496062992125984" footer="0.19685039370078741"/>
  <pageSetup paperSize="258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0"/>
  <sheetViews>
    <sheetView topLeftCell="A128" workbookViewId="0">
      <selection activeCell="D150" sqref="D150"/>
    </sheetView>
  </sheetViews>
  <sheetFormatPr baseColWidth="10" defaultRowHeight="14.4"/>
  <cols>
    <col min="1" max="1" width="17.88671875" style="51" bestFit="1" customWidth="1"/>
    <col min="2" max="2" width="57.5546875" customWidth="1"/>
    <col min="3" max="3" width="13.33203125" style="90" customWidth="1"/>
    <col min="4" max="4" width="15.109375" style="90" customWidth="1"/>
    <col min="5" max="5" width="12.88671875" style="90" customWidth="1"/>
    <col min="6" max="6" width="13.109375" style="90" customWidth="1"/>
    <col min="7" max="7" width="13.44140625" style="90" customWidth="1"/>
    <col min="8" max="8" width="11.44140625" style="90"/>
    <col min="9" max="9" width="14.109375" style="90" customWidth="1"/>
    <col min="10" max="10" width="11.44140625" style="90"/>
    <col min="11" max="11" width="12.88671875" style="90" customWidth="1"/>
    <col min="12" max="12" width="12.6640625" style="90" customWidth="1"/>
  </cols>
  <sheetData>
    <row r="1" spans="1:12" s="1" customFormat="1" ht="10.199999999999999">
      <c r="A1" s="51"/>
      <c r="B1" s="2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s="1" customFormat="1" ht="10.199999999999999">
      <c r="A2" s="51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1" customFormat="1" ht="10.199999999999999">
      <c r="A3" s="51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s="1" customFormat="1" ht="10.8" thickBot="1">
      <c r="A4" s="51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1" customFormat="1" ht="10.8" thickBot="1">
      <c r="A5" s="51"/>
      <c r="B5" s="3" t="s">
        <v>0</v>
      </c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2" s="1" customFormat="1" ht="10.199999999999999">
      <c r="A6" s="51"/>
      <c r="C6" s="89"/>
      <c r="D6" s="88"/>
      <c r="E6" s="88"/>
      <c r="F6" s="88"/>
      <c r="G6" s="88"/>
      <c r="H6" s="88"/>
      <c r="I6" s="88"/>
      <c r="J6" s="88"/>
      <c r="K6" s="88"/>
      <c r="L6" s="88"/>
    </row>
    <row r="7" spans="1:12" s="1" customFormat="1" ht="10.199999999999999">
      <c r="A7" s="51"/>
      <c r="C7" s="89"/>
      <c r="D7" s="88"/>
      <c r="E7" s="88"/>
      <c r="F7" s="88"/>
      <c r="G7" s="88"/>
      <c r="H7" s="88"/>
      <c r="I7" s="88"/>
      <c r="J7" s="88"/>
      <c r="K7" s="88"/>
      <c r="L7" s="88"/>
    </row>
    <row r="8" spans="1:12" s="1" customFormat="1" ht="10.199999999999999">
      <c r="A8" s="51"/>
      <c r="B8" s="5" t="s">
        <v>2</v>
      </c>
      <c r="C8" s="89"/>
      <c r="D8" s="88"/>
      <c r="E8" s="88"/>
      <c r="F8" s="88"/>
      <c r="G8" s="88"/>
      <c r="H8" s="88"/>
      <c r="I8" s="88"/>
      <c r="J8" s="88"/>
      <c r="K8" s="88"/>
      <c r="L8" s="88"/>
    </row>
    <row r="9" spans="1:12" s="1" customFormat="1" ht="10.199999999999999">
      <c r="A9" s="51"/>
      <c r="C9" s="89"/>
      <c r="D9" s="88"/>
      <c r="E9" s="88"/>
      <c r="F9" s="88"/>
      <c r="G9" s="88"/>
      <c r="H9" s="88"/>
      <c r="I9" s="88"/>
      <c r="J9" s="88"/>
      <c r="K9" s="88"/>
      <c r="L9" s="88"/>
    </row>
    <row r="10" spans="1:12" s="1" customFormat="1" ht="10.199999999999999">
      <c r="A10" s="51"/>
      <c r="C10" s="89"/>
      <c r="D10" s="88"/>
      <c r="E10" s="88"/>
      <c r="F10" s="88"/>
      <c r="G10" s="88"/>
      <c r="H10" s="88"/>
      <c r="I10" s="88"/>
      <c r="J10" s="88"/>
      <c r="K10" s="88"/>
      <c r="L10" s="88"/>
    </row>
    <row r="11" spans="1:12" ht="15" thickBot="1"/>
    <row r="12" spans="1:12" ht="15" thickBot="1">
      <c r="A12" s="258" t="s">
        <v>175</v>
      </c>
      <c r="B12" s="227" t="s">
        <v>174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3"/>
    </row>
    <row r="13" spans="1:12">
      <c r="A13" s="259"/>
      <c r="B13" s="228"/>
      <c r="C13" s="261" t="s">
        <v>6</v>
      </c>
      <c r="D13" s="262"/>
      <c r="E13" s="263" t="s">
        <v>7</v>
      </c>
      <c r="F13" s="263"/>
      <c r="G13" s="264" t="s">
        <v>8</v>
      </c>
      <c r="H13" s="265"/>
      <c r="I13" s="263" t="s">
        <v>9</v>
      </c>
      <c r="J13" s="263"/>
      <c r="K13" s="266" t="s">
        <v>10</v>
      </c>
      <c r="L13" s="267"/>
    </row>
    <row r="14" spans="1:12" ht="15" thickBot="1">
      <c r="A14" s="260"/>
      <c r="B14" s="229"/>
      <c r="C14" s="91" t="s">
        <v>212</v>
      </c>
      <c r="D14" s="96" t="s">
        <v>213</v>
      </c>
      <c r="E14" s="91" t="s">
        <v>212</v>
      </c>
      <c r="F14" s="96" t="s">
        <v>213</v>
      </c>
      <c r="G14" s="91" t="s">
        <v>212</v>
      </c>
      <c r="H14" s="96" t="s">
        <v>213</v>
      </c>
      <c r="I14" s="91" t="s">
        <v>212</v>
      </c>
      <c r="J14" s="96" t="s">
        <v>213</v>
      </c>
      <c r="K14" s="91" t="s">
        <v>212</v>
      </c>
      <c r="L14" s="96" t="s">
        <v>213</v>
      </c>
    </row>
    <row r="15" spans="1:12" ht="15" thickBot="1">
      <c r="A15" s="52" t="s">
        <v>122</v>
      </c>
      <c r="B15" s="8" t="s">
        <v>209</v>
      </c>
      <c r="C15" s="92">
        <f>SUM(('36 -COSTOS OPERATIVOS'!E15/'36 -COSTOS OPERATIVOS'!C15)-1)*100</f>
        <v>3.5838601904774503</v>
      </c>
      <c r="D15" s="97">
        <f>(('36 -COSTOS OPERATIVOS'!F15/'36 -COSTOS OPERATIVOS'!D15)-1)*100</f>
        <v>-15.97773796234463</v>
      </c>
      <c r="E15" s="98">
        <f>(('36 -COSTOS OPERATIVOS'!G15/'36 -COSTOS OPERATIVOS'!E15)-1)*100</f>
        <v>3.5457877764736523</v>
      </c>
      <c r="F15" s="99">
        <f>(('36 -COSTOS OPERATIVOS'!H15/'36 -COSTOS OPERATIVOS'!F15)-1)*100</f>
        <v>-37.971052224016219</v>
      </c>
      <c r="G15" s="92">
        <f>(('36 -COSTOS OPERATIVOS'!I15/'36 -COSTOS OPERATIVOS'!G15)-1)*100</f>
        <v>-2.1408811935787475</v>
      </c>
      <c r="H15" s="97">
        <f>(('36 -COSTOS OPERATIVOS'!J15/'36 -COSTOS OPERATIVOS'!H15)-1)*100</f>
        <v>276.50193072090519</v>
      </c>
      <c r="I15" s="98">
        <f>(('36 -COSTOS OPERATIVOS'!K15/'36 -COSTOS OPERATIVOS'!I15)-1)*100</f>
        <v>12.572843244503096</v>
      </c>
      <c r="J15" s="99">
        <f>(('36 -COSTOS OPERATIVOS'!L15/'36 -COSTOS OPERATIVOS'!J15)-1)*100</f>
        <v>2.3653846293405056</v>
      </c>
      <c r="K15" s="142"/>
      <c r="L15" s="97"/>
    </row>
    <row r="16" spans="1:12">
      <c r="A16" s="53" t="s">
        <v>121</v>
      </c>
      <c r="B16" s="10" t="s">
        <v>13</v>
      </c>
      <c r="C16" s="92">
        <f>SUM(('36 -COSTOS OPERATIVOS'!E16/'36 -COSTOS OPERATIVOS'!C16)-1)*100</f>
        <v>2.5010560025199968</v>
      </c>
      <c r="D16" s="97" t="e">
        <f>(('36 -COSTOS OPERATIVOS'!F16/'36 -COSTOS OPERATIVOS'!D16)-1)*100</f>
        <v>#DIV/0!</v>
      </c>
      <c r="E16" s="98">
        <f>(('36 -COSTOS OPERATIVOS'!G16/'36 -COSTOS OPERATIVOS'!E16)-1)*100</f>
        <v>3.3272247500219843</v>
      </c>
      <c r="F16" s="99" t="e">
        <f>(('36 -COSTOS OPERATIVOS'!H16/'36 -COSTOS OPERATIVOS'!F16)-1)*100</f>
        <v>#DIV/0!</v>
      </c>
      <c r="G16" s="92">
        <f>(('36 -COSTOS OPERATIVOS'!I16/'36 -COSTOS OPERATIVOS'!G16)-1)*100</f>
        <v>-2.1899238490334483</v>
      </c>
      <c r="H16" s="97" t="e">
        <f>(('36 -COSTOS OPERATIVOS'!J16/'36 -COSTOS OPERATIVOS'!H16)-1)*100</f>
        <v>#DIV/0!</v>
      </c>
      <c r="I16" s="98">
        <f>(('36 -COSTOS OPERATIVOS'!K16/'36 -COSTOS OPERATIVOS'!I16)-1)*100</f>
        <v>12.822759093494973</v>
      </c>
      <c r="J16" s="99" t="e">
        <f>(('36 -COSTOS OPERATIVOS'!L16/'36 -COSTOS OPERATIVOS'!J16)-1)*100</f>
        <v>#DIV/0!</v>
      </c>
      <c r="K16" s="93"/>
      <c r="L16" s="103"/>
    </row>
    <row r="17" spans="1:12">
      <c r="A17" s="54" t="s">
        <v>120</v>
      </c>
      <c r="B17" s="11" t="s">
        <v>14</v>
      </c>
      <c r="C17" s="92">
        <f>SUM(('36 -COSTOS OPERATIVOS'!E17/'36 -COSTOS OPERATIVOS'!C17)-1)*100</f>
        <v>-3.4772627063871853</v>
      </c>
      <c r="D17" s="97" t="e">
        <f>(('36 -COSTOS OPERATIVOS'!F17/'36 -COSTOS OPERATIVOS'!D17)-1)*100</f>
        <v>#DIV/0!</v>
      </c>
      <c r="E17" s="98">
        <f>(('36 -COSTOS OPERATIVOS'!G17/'36 -COSTOS OPERATIVOS'!E17)-1)*100</f>
        <v>-5.5749739416262489</v>
      </c>
      <c r="F17" s="99" t="e">
        <f>(('36 -COSTOS OPERATIVOS'!H17/'36 -COSTOS OPERATIVOS'!F17)-1)*100</f>
        <v>#DIV/0!</v>
      </c>
      <c r="G17" s="92">
        <f>(('36 -COSTOS OPERATIVOS'!I17/'36 -COSTOS OPERATIVOS'!G17)-1)*100</f>
        <v>-2.6271270776973665</v>
      </c>
      <c r="H17" s="97" t="e">
        <f>(('36 -COSTOS OPERATIVOS'!J17/'36 -COSTOS OPERATIVOS'!H17)-1)*100</f>
        <v>#DIV/0!</v>
      </c>
      <c r="I17" s="98">
        <f>(('36 -COSTOS OPERATIVOS'!K17/'36 -COSTOS OPERATIVOS'!I17)-1)*100</f>
        <v>-2.3023083823044743</v>
      </c>
      <c r="J17" s="99" t="e">
        <f>(('36 -COSTOS OPERATIVOS'!L17/'36 -COSTOS OPERATIVOS'!J17)-1)*100</f>
        <v>#DIV/0!</v>
      </c>
      <c r="K17" s="93"/>
      <c r="L17" s="103"/>
    </row>
    <row r="18" spans="1:12">
      <c r="A18" s="54" t="s">
        <v>102</v>
      </c>
      <c r="B18" s="12" t="s">
        <v>15</v>
      </c>
      <c r="C18" s="92">
        <f>SUM(('36 -COSTOS OPERATIVOS'!E18/'36 -COSTOS OPERATIVOS'!C18)-1)*100</f>
        <v>-3.7260698059676134</v>
      </c>
      <c r="D18" s="97" t="e">
        <f>(('36 -COSTOS OPERATIVOS'!F18/'36 -COSTOS OPERATIVOS'!D18)-1)*100</f>
        <v>#DIV/0!</v>
      </c>
      <c r="E18" s="98">
        <f>(('36 -COSTOS OPERATIVOS'!G18/'36 -COSTOS OPERATIVOS'!E18)-1)*100</f>
        <v>-4.7413062864491762</v>
      </c>
      <c r="F18" s="99" t="e">
        <f>(('36 -COSTOS OPERATIVOS'!H18/'36 -COSTOS OPERATIVOS'!F18)-1)*100</f>
        <v>#DIV/0!</v>
      </c>
      <c r="G18" s="92">
        <f>(('36 -COSTOS OPERATIVOS'!I18/'36 -COSTOS OPERATIVOS'!G18)-1)*100</f>
        <v>-2.6855242035877525</v>
      </c>
      <c r="H18" s="97" t="e">
        <f>(('36 -COSTOS OPERATIVOS'!J18/'36 -COSTOS OPERATIVOS'!H18)-1)*100</f>
        <v>#DIV/0!</v>
      </c>
      <c r="I18" s="98">
        <f>(('36 -COSTOS OPERATIVOS'!K18/'36 -COSTOS OPERATIVOS'!I18)-1)*100</f>
        <v>-0.629621695151239</v>
      </c>
      <c r="J18" s="99" t="e">
        <f>(('36 -COSTOS OPERATIVOS'!L18/'36 -COSTOS OPERATIVOS'!J18)-1)*100</f>
        <v>#DIV/0!</v>
      </c>
      <c r="K18" s="93"/>
      <c r="L18" s="103"/>
    </row>
    <row r="19" spans="1:12">
      <c r="A19" s="55" t="s">
        <v>103</v>
      </c>
      <c r="B19" s="13" t="s">
        <v>16</v>
      </c>
      <c r="C19" s="92" t="e">
        <f>SUM(('36 -COSTOS OPERATIVOS'!E19/'36 -COSTOS OPERATIVOS'!C19)-1)*100</f>
        <v>#DIV/0!</v>
      </c>
      <c r="D19" s="97" t="e">
        <f>(('36 -COSTOS OPERATIVOS'!F19/'36 -COSTOS OPERATIVOS'!D19)-1)*100</f>
        <v>#DIV/0!</v>
      </c>
      <c r="E19" s="98" t="e">
        <f>(('36 -COSTOS OPERATIVOS'!G19/'36 -COSTOS OPERATIVOS'!E19)-1)*100</f>
        <v>#DIV/0!</v>
      </c>
      <c r="F19" s="99" t="e">
        <f>(('36 -COSTOS OPERATIVOS'!H19/'36 -COSTOS OPERATIVOS'!F19)-1)*100</f>
        <v>#DIV/0!</v>
      </c>
      <c r="G19" s="92" t="e">
        <f>(('36 -COSTOS OPERATIVOS'!I19/'36 -COSTOS OPERATIVOS'!G19)-1)*100</f>
        <v>#DIV/0!</v>
      </c>
      <c r="H19" s="97" t="e">
        <f>(('36 -COSTOS OPERATIVOS'!J19/'36 -COSTOS OPERATIVOS'!H19)-1)*100</f>
        <v>#DIV/0!</v>
      </c>
      <c r="I19" s="98" t="e">
        <f>(('36 -COSTOS OPERATIVOS'!K19/'36 -COSTOS OPERATIVOS'!I19)-1)*100</f>
        <v>#DIV/0!</v>
      </c>
      <c r="J19" s="99" t="e">
        <f>(('36 -COSTOS OPERATIVOS'!L19/'36 -COSTOS OPERATIVOS'!J19)-1)*100</f>
        <v>#DIV/0!</v>
      </c>
      <c r="K19" s="93"/>
      <c r="L19" s="103"/>
    </row>
    <row r="20" spans="1:12">
      <c r="A20" s="54" t="s">
        <v>104</v>
      </c>
      <c r="B20" s="12" t="s">
        <v>17</v>
      </c>
      <c r="C20" s="92">
        <f>SUM(('36 -COSTOS OPERATIVOS'!E20/'36 -COSTOS OPERATIVOS'!C20)-1)*100</f>
        <v>6.6202478244492102</v>
      </c>
      <c r="D20" s="97" t="e">
        <f>(('36 -COSTOS OPERATIVOS'!F20/'36 -COSTOS OPERATIVOS'!D20)-1)*100</f>
        <v>#DIV/0!</v>
      </c>
      <c r="E20" s="98">
        <f>(('36 -COSTOS OPERATIVOS'!G20/'36 -COSTOS OPERATIVOS'!E20)-1)*100</f>
        <v>-15.170990788159012</v>
      </c>
      <c r="F20" s="99" t="e">
        <f>(('36 -COSTOS OPERATIVOS'!H20/'36 -COSTOS OPERATIVOS'!F20)-1)*100</f>
        <v>#DIV/0!</v>
      </c>
      <c r="G20" s="92">
        <f>(('36 -COSTOS OPERATIVOS'!I20/'36 -COSTOS OPERATIVOS'!G20)-1)*100</f>
        <v>-2.0234360854920364</v>
      </c>
      <c r="H20" s="97" t="e">
        <f>(('36 -COSTOS OPERATIVOS'!J20/'36 -COSTOS OPERATIVOS'!H20)-1)*100</f>
        <v>#DIV/0!</v>
      </c>
      <c r="I20" s="98">
        <f>(('36 -COSTOS OPERATIVOS'!K20/'36 -COSTOS OPERATIVOS'!I20)-1)*100</f>
        <v>-14.75778141158397</v>
      </c>
      <c r="J20" s="99" t="e">
        <f>(('36 -COSTOS OPERATIVOS'!L20/'36 -COSTOS OPERATIVOS'!J20)-1)*100</f>
        <v>#DIV/0!</v>
      </c>
      <c r="K20" s="93"/>
      <c r="L20" s="103"/>
    </row>
    <row r="21" spans="1:12">
      <c r="A21" s="54" t="s">
        <v>105</v>
      </c>
      <c r="B21" s="12" t="s">
        <v>18</v>
      </c>
      <c r="C21" s="92">
        <f>SUM(('36 -COSTOS OPERATIVOS'!E21/'36 -COSTOS OPERATIVOS'!C21)-1)*100</f>
        <v>-37.893958621009006</v>
      </c>
      <c r="D21" s="97" t="e">
        <f>(('36 -COSTOS OPERATIVOS'!F21/'36 -COSTOS OPERATIVOS'!D21)-1)*100</f>
        <v>#DIV/0!</v>
      </c>
      <c r="E21" s="98">
        <f>(('36 -COSTOS OPERATIVOS'!G21/'36 -COSTOS OPERATIVOS'!E21)-1)*100</f>
        <v>4.9535005529222076</v>
      </c>
      <c r="F21" s="99" t="e">
        <f>(('36 -COSTOS OPERATIVOS'!H21/'36 -COSTOS OPERATIVOS'!F21)-1)*100</f>
        <v>#DIV/0!</v>
      </c>
      <c r="G21" s="92">
        <f>(('36 -COSTOS OPERATIVOS'!I21/'36 -COSTOS OPERATIVOS'!G21)-1)*100</f>
        <v>-4.0039124245914381</v>
      </c>
      <c r="H21" s="97" t="e">
        <f>(('36 -COSTOS OPERATIVOS'!J21/'36 -COSTOS OPERATIVOS'!H21)-1)*100</f>
        <v>#DIV/0!</v>
      </c>
      <c r="I21" s="98">
        <f>(('36 -COSTOS OPERATIVOS'!K21/'36 -COSTOS OPERATIVOS'!I21)-1)*100</f>
        <v>4.0960457781916704</v>
      </c>
      <c r="J21" s="99" t="e">
        <f>(('36 -COSTOS OPERATIVOS'!L21/'36 -COSTOS OPERATIVOS'!J21)-1)*100</f>
        <v>#DIV/0!</v>
      </c>
      <c r="K21" s="93"/>
      <c r="L21" s="103"/>
    </row>
    <row r="22" spans="1:12">
      <c r="A22" s="54" t="s">
        <v>106</v>
      </c>
      <c r="B22" s="12" t="s">
        <v>19</v>
      </c>
      <c r="C22" s="92">
        <f>SUM(('36 -COSTOS OPERATIVOS'!E22/'36 -COSTOS OPERATIVOS'!C22)-1)*100</f>
        <v>-14.027132580397128</v>
      </c>
      <c r="D22" s="97" t="e">
        <f>(('36 -COSTOS OPERATIVOS'!F22/'36 -COSTOS OPERATIVOS'!D22)-1)*100</f>
        <v>#DIV/0!</v>
      </c>
      <c r="E22" s="98">
        <f>(('36 -COSTOS OPERATIVOS'!G22/'36 -COSTOS OPERATIVOS'!E22)-1)*100</f>
        <v>-8.668179496998496</v>
      </c>
      <c r="F22" s="99" t="e">
        <f>(('36 -COSTOS OPERATIVOS'!H22/'36 -COSTOS OPERATIVOS'!F22)-1)*100</f>
        <v>#DIV/0!</v>
      </c>
      <c r="G22" s="92">
        <f>(('36 -COSTOS OPERATIVOS'!I22/'36 -COSTOS OPERATIVOS'!G22)-1)*100</f>
        <v>-0.74786192579519017</v>
      </c>
      <c r="H22" s="97" t="e">
        <f>(('36 -COSTOS OPERATIVOS'!J22/'36 -COSTOS OPERATIVOS'!H22)-1)*100</f>
        <v>#DIV/0!</v>
      </c>
      <c r="I22" s="98">
        <f>(('36 -COSTOS OPERATIVOS'!K22/'36 -COSTOS OPERATIVOS'!I22)-1)*100</f>
        <v>2.6870577995450118</v>
      </c>
      <c r="J22" s="99" t="e">
        <f>(('36 -COSTOS OPERATIVOS'!L22/'36 -COSTOS OPERATIVOS'!J22)-1)*100</f>
        <v>#DIV/0!</v>
      </c>
      <c r="K22" s="93"/>
      <c r="L22" s="103"/>
    </row>
    <row r="23" spans="1:12">
      <c r="A23" s="54" t="s">
        <v>107</v>
      </c>
      <c r="B23" s="13" t="s">
        <v>20</v>
      </c>
      <c r="C23" s="92">
        <f>SUM(('36 -COSTOS OPERATIVOS'!E23/'36 -COSTOS OPERATIVOS'!C23)-1)*100</f>
        <v>-1.3155589559747272</v>
      </c>
      <c r="D23" s="97" t="e">
        <f>(('36 -COSTOS OPERATIVOS'!F23/'36 -COSTOS OPERATIVOS'!D23)-1)*100</f>
        <v>#DIV/0!</v>
      </c>
      <c r="E23" s="98">
        <f>(('36 -COSTOS OPERATIVOS'!G23/'36 -COSTOS OPERATIVOS'!E23)-1)*100</f>
        <v>-2.7363203286619453</v>
      </c>
      <c r="F23" s="99" t="e">
        <f>(('36 -COSTOS OPERATIVOS'!H23/'36 -COSTOS OPERATIVOS'!F23)-1)*100</f>
        <v>#DIV/0!</v>
      </c>
      <c r="G23" s="92">
        <f>(('36 -COSTOS OPERATIVOS'!I23/'36 -COSTOS OPERATIVOS'!G23)-1)*100</f>
        <v>-3.7106506247845839</v>
      </c>
      <c r="H23" s="97" t="e">
        <f>(('36 -COSTOS OPERATIVOS'!J23/'36 -COSTOS OPERATIVOS'!H23)-1)*100</f>
        <v>#DIV/0!</v>
      </c>
      <c r="I23" s="98">
        <f>(('36 -COSTOS OPERATIVOS'!K23/'36 -COSTOS OPERATIVOS'!I23)-1)*100</f>
        <v>-2.5190055352779073</v>
      </c>
      <c r="J23" s="99" t="e">
        <f>(('36 -COSTOS OPERATIVOS'!L23/'36 -COSTOS OPERATIVOS'!J23)-1)*100</f>
        <v>#DIV/0!</v>
      </c>
      <c r="K23" s="93"/>
      <c r="L23" s="103"/>
    </row>
    <row r="24" spans="1:12">
      <c r="A24" s="54" t="s">
        <v>108</v>
      </c>
      <c r="B24" s="13" t="s">
        <v>21</v>
      </c>
      <c r="C24" s="92" t="e">
        <f>SUM(('36 -COSTOS OPERATIVOS'!E24/'36 -COSTOS OPERATIVOS'!C24)-1)*100</f>
        <v>#DIV/0!</v>
      </c>
      <c r="D24" s="97" t="e">
        <f>(('36 -COSTOS OPERATIVOS'!F24/'36 -COSTOS OPERATIVOS'!D24)-1)*100</f>
        <v>#DIV/0!</v>
      </c>
      <c r="E24" s="98" t="e">
        <f>(('36 -COSTOS OPERATIVOS'!G24/'36 -COSTOS OPERATIVOS'!E24)-1)*100</f>
        <v>#DIV/0!</v>
      </c>
      <c r="F24" s="99" t="e">
        <f>(('36 -COSTOS OPERATIVOS'!H24/'36 -COSTOS OPERATIVOS'!F24)-1)*100</f>
        <v>#DIV/0!</v>
      </c>
      <c r="G24" s="92" t="e">
        <f>(('36 -COSTOS OPERATIVOS'!I24/'36 -COSTOS OPERATIVOS'!G24)-1)*100</f>
        <v>#DIV/0!</v>
      </c>
      <c r="H24" s="97" t="e">
        <f>(('36 -COSTOS OPERATIVOS'!J24/'36 -COSTOS OPERATIVOS'!H24)-1)*100</f>
        <v>#DIV/0!</v>
      </c>
      <c r="I24" s="98" t="e">
        <f>(('36 -COSTOS OPERATIVOS'!K24/'36 -COSTOS OPERATIVOS'!I24)-1)*100</f>
        <v>#DIV/0!</v>
      </c>
      <c r="J24" s="99" t="e">
        <f>(('36 -COSTOS OPERATIVOS'!L24/'36 -COSTOS OPERATIVOS'!J24)-1)*100</f>
        <v>#DIV/0!</v>
      </c>
      <c r="K24" s="93"/>
      <c r="L24" s="103"/>
    </row>
    <row r="25" spans="1:12">
      <c r="A25" s="54" t="s">
        <v>108</v>
      </c>
      <c r="B25" s="13" t="s">
        <v>22</v>
      </c>
      <c r="C25" s="92">
        <f>SUM(('36 -COSTOS OPERATIVOS'!E25/'36 -COSTOS OPERATIVOS'!C25)-1)*100</f>
        <v>-5.933685376696296</v>
      </c>
      <c r="D25" s="97" t="e">
        <f>(('36 -COSTOS OPERATIVOS'!F25/'36 -COSTOS OPERATIVOS'!D25)-1)*100</f>
        <v>#DIV/0!</v>
      </c>
      <c r="E25" s="98">
        <f>(('36 -COSTOS OPERATIVOS'!G25/'36 -COSTOS OPERATIVOS'!E25)-1)*100</f>
        <v>-5.6264880194962679</v>
      </c>
      <c r="F25" s="99" t="e">
        <f>(('36 -COSTOS OPERATIVOS'!H25/'36 -COSTOS OPERATIVOS'!F25)-1)*100</f>
        <v>#DIV/0!</v>
      </c>
      <c r="G25" s="92">
        <f>(('36 -COSTOS OPERATIVOS'!I25/'36 -COSTOS OPERATIVOS'!G25)-1)*100</f>
        <v>-5.1213377414923151</v>
      </c>
      <c r="H25" s="97" t="e">
        <f>(('36 -COSTOS OPERATIVOS'!J25/'36 -COSTOS OPERATIVOS'!H25)-1)*100</f>
        <v>#DIV/0!</v>
      </c>
      <c r="I25" s="98">
        <f>(('36 -COSTOS OPERATIVOS'!K25/'36 -COSTOS OPERATIVOS'!I25)-1)*100</f>
        <v>-0.25458644915997697</v>
      </c>
      <c r="J25" s="99" t="e">
        <f>(('36 -COSTOS OPERATIVOS'!L25/'36 -COSTOS OPERATIVOS'!J25)-1)*100</f>
        <v>#DIV/0!</v>
      </c>
      <c r="K25" s="93"/>
      <c r="L25" s="103"/>
    </row>
    <row r="26" spans="1:12">
      <c r="A26" s="54" t="s">
        <v>109</v>
      </c>
      <c r="B26" s="12" t="s">
        <v>23</v>
      </c>
      <c r="C26" s="92">
        <f>SUM(('36 -COSTOS OPERATIVOS'!E26/'36 -COSTOS OPERATIVOS'!C26)-1)*100</f>
        <v>-2.4545841844790584</v>
      </c>
      <c r="D26" s="97" t="e">
        <f>(('36 -COSTOS OPERATIVOS'!F26/'36 -COSTOS OPERATIVOS'!D26)-1)*100</f>
        <v>#DIV/0!</v>
      </c>
      <c r="E26" s="98">
        <f>(('36 -COSTOS OPERATIVOS'!G26/'36 -COSTOS OPERATIVOS'!E26)-1)*100</f>
        <v>-6.209855306412293</v>
      </c>
      <c r="F26" s="99" t="e">
        <f>(('36 -COSTOS OPERATIVOS'!H26/'36 -COSTOS OPERATIVOS'!F26)-1)*100</f>
        <v>#DIV/0!</v>
      </c>
      <c r="G26" s="92">
        <f>(('36 -COSTOS OPERATIVOS'!I26/'36 -COSTOS OPERATIVOS'!G26)-1)*100</f>
        <v>-2.8585409309388576</v>
      </c>
      <c r="H26" s="97" t="e">
        <f>(('36 -COSTOS OPERATIVOS'!J26/'36 -COSTOS OPERATIVOS'!H26)-1)*100</f>
        <v>#DIV/0!</v>
      </c>
      <c r="I26" s="98">
        <f>(('36 -COSTOS OPERATIVOS'!K26/'36 -COSTOS OPERATIVOS'!I26)-1)*100</f>
        <v>-0.68782838403927959</v>
      </c>
      <c r="J26" s="99" t="e">
        <f>(('36 -COSTOS OPERATIVOS'!L26/'36 -COSTOS OPERATIVOS'!J26)-1)*100</f>
        <v>#DIV/0!</v>
      </c>
      <c r="K26" s="93"/>
      <c r="L26" s="103"/>
    </row>
    <row r="27" spans="1:12">
      <c r="A27" s="54" t="s">
        <v>110</v>
      </c>
      <c r="B27" s="12" t="s">
        <v>24</v>
      </c>
      <c r="C27" s="92">
        <f>SUM(('36 -COSTOS OPERATIVOS'!E27/'36 -COSTOS OPERATIVOS'!C27)-1)*100</f>
        <v>-5.0526282585566911</v>
      </c>
      <c r="D27" s="97" t="e">
        <f>(('36 -COSTOS OPERATIVOS'!F27/'36 -COSTOS OPERATIVOS'!D27)-1)*100</f>
        <v>#DIV/0!</v>
      </c>
      <c r="E27" s="98">
        <f>(('36 -COSTOS OPERATIVOS'!G27/'36 -COSTOS OPERATIVOS'!E27)-1)*100</f>
        <v>-1.4769532975678845</v>
      </c>
      <c r="F27" s="99" t="e">
        <f>(('36 -COSTOS OPERATIVOS'!H27/'36 -COSTOS OPERATIVOS'!F27)-1)*100</f>
        <v>#DIV/0!</v>
      </c>
      <c r="G27" s="92">
        <f>(('36 -COSTOS OPERATIVOS'!I27/'36 -COSTOS OPERATIVOS'!G27)-1)*100</f>
        <v>-11.475696772308419</v>
      </c>
      <c r="H27" s="97" t="e">
        <f>(('36 -COSTOS OPERATIVOS'!J27/'36 -COSTOS OPERATIVOS'!H27)-1)*100</f>
        <v>#DIV/0!</v>
      </c>
      <c r="I27" s="98">
        <f>(('36 -COSTOS OPERATIVOS'!K27/'36 -COSTOS OPERATIVOS'!I27)-1)*100</f>
        <v>0.34632409322454816</v>
      </c>
      <c r="J27" s="99" t="e">
        <f>(('36 -COSTOS OPERATIVOS'!L27/'36 -COSTOS OPERATIVOS'!J27)-1)*100</f>
        <v>#DIV/0!</v>
      </c>
      <c r="K27" s="93"/>
      <c r="L27" s="103"/>
    </row>
    <row r="28" spans="1:12">
      <c r="A28" s="54" t="s">
        <v>111</v>
      </c>
      <c r="B28" s="12" t="s">
        <v>25</v>
      </c>
      <c r="C28" s="92">
        <f>SUM(('36 -COSTOS OPERATIVOS'!E28/'36 -COSTOS OPERATIVOS'!C28)-1)*100</f>
        <v>5.4742279785258363</v>
      </c>
      <c r="D28" s="97" t="e">
        <f>(('36 -COSTOS OPERATIVOS'!F28/'36 -COSTOS OPERATIVOS'!D28)-1)*100</f>
        <v>#DIV/0!</v>
      </c>
      <c r="E28" s="98">
        <f>(('36 -COSTOS OPERATIVOS'!G28/'36 -COSTOS OPERATIVOS'!E28)-1)*100</f>
        <v>-1.159212515781094</v>
      </c>
      <c r="F28" s="99" t="e">
        <f>(('36 -COSTOS OPERATIVOS'!H28/'36 -COSTOS OPERATIVOS'!F28)-1)*100</f>
        <v>#DIV/0!</v>
      </c>
      <c r="G28" s="92">
        <f>(('36 -COSTOS OPERATIVOS'!I28/'36 -COSTOS OPERATIVOS'!G28)-1)*100</f>
        <v>0.35288222867153607</v>
      </c>
      <c r="H28" s="97" t="e">
        <f>(('36 -COSTOS OPERATIVOS'!J28/'36 -COSTOS OPERATIVOS'!H28)-1)*100</f>
        <v>#DIV/0!</v>
      </c>
      <c r="I28" s="98">
        <f>(('36 -COSTOS OPERATIVOS'!K28/'36 -COSTOS OPERATIVOS'!I28)-1)*100</f>
        <v>-26.38937251861535</v>
      </c>
      <c r="J28" s="99" t="e">
        <f>(('36 -COSTOS OPERATIVOS'!L28/'36 -COSTOS OPERATIVOS'!J28)-1)*100</f>
        <v>#DIV/0!</v>
      </c>
      <c r="K28" s="93"/>
      <c r="L28" s="103"/>
    </row>
    <row r="29" spans="1:12">
      <c r="A29" s="54" t="s">
        <v>112</v>
      </c>
      <c r="B29" s="12" t="s">
        <v>26</v>
      </c>
      <c r="C29" s="92">
        <f>SUM(('36 -COSTOS OPERATIVOS'!E29/'36 -COSTOS OPERATIVOS'!C29)-1)*100</f>
        <v>-35.635238125328925</v>
      </c>
      <c r="D29" s="97" t="e">
        <f>(('36 -COSTOS OPERATIVOS'!F29/'36 -COSTOS OPERATIVOS'!D29)-1)*100</f>
        <v>#DIV/0!</v>
      </c>
      <c r="E29" s="98">
        <f>(('36 -COSTOS OPERATIVOS'!G29/'36 -COSTOS OPERATIVOS'!E29)-1)*100</f>
        <v>-9.227486945007934</v>
      </c>
      <c r="F29" s="99" t="e">
        <f>(('36 -COSTOS OPERATIVOS'!H29/'36 -COSTOS OPERATIVOS'!F29)-1)*100</f>
        <v>#DIV/0!</v>
      </c>
      <c r="G29" s="92">
        <f>(('36 -COSTOS OPERATIVOS'!I29/'36 -COSTOS OPERATIVOS'!G29)-1)*100</f>
        <v>-6.2761447999879705</v>
      </c>
      <c r="H29" s="97" t="e">
        <f>(('36 -COSTOS OPERATIVOS'!J29/'36 -COSTOS OPERATIVOS'!H29)-1)*100</f>
        <v>#DIV/0!</v>
      </c>
      <c r="I29" s="98">
        <f>(('36 -COSTOS OPERATIVOS'!K29/'36 -COSTOS OPERATIVOS'!I29)-1)*100</f>
        <v>9.232722776002511E-2</v>
      </c>
      <c r="J29" s="99" t="e">
        <f>(('36 -COSTOS OPERATIVOS'!L29/'36 -COSTOS OPERATIVOS'!J29)-1)*100</f>
        <v>#DIV/0!</v>
      </c>
      <c r="K29" s="93"/>
      <c r="L29" s="103"/>
    </row>
    <row r="30" spans="1:12">
      <c r="A30" s="55"/>
      <c r="B30" s="14" t="s">
        <v>27</v>
      </c>
      <c r="C30" s="92">
        <f>SUM(('36 -COSTOS OPERATIVOS'!E30/'36 -COSTOS OPERATIVOS'!C30)-1)*100</f>
        <v>-0.34168926789764908</v>
      </c>
      <c r="D30" s="97" t="e">
        <f>(('36 -COSTOS OPERATIVOS'!F30/'36 -COSTOS OPERATIVOS'!D30)-1)*100</f>
        <v>#DIV/0!</v>
      </c>
      <c r="E30" s="98">
        <f>(('36 -COSTOS OPERATIVOS'!G30/'36 -COSTOS OPERATIVOS'!E30)-1)*100</f>
        <v>-1.7454060022537132</v>
      </c>
      <c r="F30" s="99" t="e">
        <f>(('36 -COSTOS OPERATIVOS'!H30/'36 -COSTOS OPERATIVOS'!F30)-1)*100</f>
        <v>#DIV/0!</v>
      </c>
      <c r="G30" s="92">
        <f>(('36 -COSTOS OPERATIVOS'!I30/'36 -COSTOS OPERATIVOS'!G30)-1)*100</f>
        <v>-8.5543935395462682</v>
      </c>
      <c r="H30" s="97" t="e">
        <f>(('36 -COSTOS OPERATIVOS'!J30/'36 -COSTOS OPERATIVOS'!H30)-1)*100</f>
        <v>#DIV/0!</v>
      </c>
      <c r="I30" s="98">
        <f>(('36 -COSTOS OPERATIVOS'!K30/'36 -COSTOS OPERATIVOS'!I30)-1)*100</f>
        <v>-4.9917214031525159E-2</v>
      </c>
      <c r="J30" s="99" t="e">
        <f>(('36 -COSTOS OPERATIVOS'!L30/'36 -COSTOS OPERATIVOS'!J30)-1)*100</f>
        <v>#DIV/0!</v>
      </c>
      <c r="K30" s="93"/>
      <c r="L30" s="103"/>
    </row>
    <row r="31" spans="1:12">
      <c r="A31" s="55"/>
      <c r="B31" s="14" t="s">
        <v>27</v>
      </c>
      <c r="C31" s="92">
        <f>SUM(('36 -COSTOS OPERATIVOS'!E31/'36 -COSTOS OPERATIVOS'!C31)-1)*100</f>
        <v>-11.001404671284053</v>
      </c>
      <c r="D31" s="97" t="e">
        <f>(('36 -COSTOS OPERATIVOS'!F31/'36 -COSTOS OPERATIVOS'!D31)-1)*100</f>
        <v>#DIV/0!</v>
      </c>
      <c r="E31" s="98">
        <f>(('36 -COSTOS OPERATIVOS'!G31/'36 -COSTOS OPERATIVOS'!E31)-1)*100</f>
        <v>-6.9253928926481079</v>
      </c>
      <c r="F31" s="99" t="e">
        <f>(('36 -COSTOS OPERATIVOS'!H31/'36 -COSTOS OPERATIVOS'!F31)-1)*100</f>
        <v>#DIV/0!</v>
      </c>
      <c r="G31" s="92">
        <f>(('36 -COSTOS OPERATIVOS'!I31/'36 -COSTOS OPERATIVOS'!G31)-1)*100</f>
        <v>9.8434173772426128</v>
      </c>
      <c r="H31" s="97" t="e">
        <f>(('36 -COSTOS OPERATIVOS'!J31/'36 -COSTOS OPERATIVOS'!H31)-1)*100</f>
        <v>#DIV/0!</v>
      </c>
      <c r="I31" s="98">
        <f>(('36 -COSTOS OPERATIVOS'!K31/'36 -COSTOS OPERATIVOS'!I31)-1)*100</f>
        <v>-15.539155296876029</v>
      </c>
      <c r="J31" s="99" t="e">
        <f>(('36 -COSTOS OPERATIVOS'!L31/'36 -COSTOS OPERATIVOS'!J31)-1)*100</f>
        <v>#DIV/0!</v>
      </c>
      <c r="K31" s="93"/>
      <c r="L31" s="103"/>
    </row>
    <row r="32" spans="1:12">
      <c r="A32" s="55"/>
      <c r="B32" s="14" t="s">
        <v>27</v>
      </c>
      <c r="C32" s="92">
        <f>SUM(('36 -COSTOS OPERATIVOS'!E32/'36 -COSTOS OPERATIVOS'!C32)-1)*100</f>
        <v>1.9965423097694668</v>
      </c>
      <c r="D32" s="97" t="e">
        <f>(('36 -COSTOS OPERATIVOS'!F32/'36 -COSTOS OPERATIVOS'!D32)-1)*100</f>
        <v>#DIV/0!</v>
      </c>
      <c r="E32" s="98">
        <f>(('36 -COSTOS OPERATIVOS'!G32/'36 -COSTOS OPERATIVOS'!E32)-1)*100</f>
        <v>-6.4572033163462272</v>
      </c>
      <c r="F32" s="99" t="e">
        <f>(('36 -COSTOS OPERATIVOS'!H32/'36 -COSTOS OPERATIVOS'!F32)-1)*100</f>
        <v>#DIV/0!</v>
      </c>
      <c r="G32" s="92">
        <f>(('36 -COSTOS OPERATIVOS'!I32/'36 -COSTOS OPERATIVOS'!G32)-1)*100</f>
        <v>-2.3370703903806911</v>
      </c>
      <c r="H32" s="97" t="e">
        <f>(('36 -COSTOS OPERATIVOS'!J32/'36 -COSTOS OPERATIVOS'!H32)-1)*100</f>
        <v>#DIV/0!</v>
      </c>
      <c r="I32" s="98">
        <f>(('36 -COSTOS OPERATIVOS'!K32/'36 -COSTOS OPERATIVOS'!I32)-1)*100</f>
        <v>-1.9874321548868701</v>
      </c>
      <c r="J32" s="99" t="e">
        <f>(('36 -COSTOS OPERATIVOS'!L32/'36 -COSTOS OPERATIVOS'!J32)-1)*100</f>
        <v>#DIV/0!</v>
      </c>
      <c r="K32" s="93"/>
      <c r="L32" s="103"/>
    </row>
    <row r="33" spans="1:12">
      <c r="A33" s="55"/>
      <c r="B33" s="14" t="s">
        <v>27</v>
      </c>
      <c r="C33" s="92">
        <f>SUM(('36 -COSTOS OPERATIVOS'!E33/'36 -COSTOS OPERATIVOS'!C33)-1)*100</f>
        <v>56.251025491035399</v>
      </c>
      <c r="D33" s="97" t="e">
        <f>(('36 -COSTOS OPERATIVOS'!F33/'36 -COSTOS OPERATIVOS'!D33)-1)*100</f>
        <v>#DIV/0!</v>
      </c>
      <c r="E33" s="98">
        <f>(('36 -COSTOS OPERATIVOS'!G33/'36 -COSTOS OPERATIVOS'!E33)-1)*100</f>
        <v>-82.849573206921008</v>
      </c>
      <c r="F33" s="99" t="e">
        <f>(('36 -COSTOS OPERATIVOS'!H33/'36 -COSTOS OPERATIVOS'!F33)-1)*100</f>
        <v>#DIV/0!</v>
      </c>
      <c r="G33" s="92">
        <f>(('36 -COSTOS OPERATIVOS'!I33/'36 -COSTOS OPERATIVOS'!G33)-1)*100</f>
        <v>-100</v>
      </c>
      <c r="H33" s="97" t="e">
        <f>(('36 -COSTOS OPERATIVOS'!J33/'36 -COSTOS OPERATIVOS'!H33)-1)*100</f>
        <v>#DIV/0!</v>
      </c>
      <c r="I33" s="98" t="e">
        <f>(('36 -COSTOS OPERATIVOS'!K33/'36 -COSTOS OPERATIVOS'!I33)-1)*100</f>
        <v>#DIV/0!</v>
      </c>
      <c r="J33" s="99" t="e">
        <f>(('36 -COSTOS OPERATIVOS'!L33/'36 -COSTOS OPERATIVOS'!J33)-1)*100</f>
        <v>#DIV/0!</v>
      </c>
      <c r="K33" s="93"/>
      <c r="L33" s="103"/>
    </row>
    <row r="34" spans="1:12">
      <c r="A34" s="55"/>
      <c r="B34" s="14" t="s">
        <v>27</v>
      </c>
      <c r="C34" s="92" t="e">
        <f>SUM(('36 -COSTOS OPERATIVOS'!E34/'36 -COSTOS OPERATIVOS'!C34)-1)*100</f>
        <v>#DIV/0!</v>
      </c>
      <c r="D34" s="97" t="e">
        <f>(('36 -COSTOS OPERATIVOS'!F34/'36 -COSTOS OPERATIVOS'!D34)-1)*100</f>
        <v>#DIV/0!</v>
      </c>
      <c r="E34" s="98" t="e">
        <f>(('36 -COSTOS OPERATIVOS'!G34/'36 -COSTOS OPERATIVOS'!E34)-1)*100</f>
        <v>#DIV/0!</v>
      </c>
      <c r="F34" s="99" t="e">
        <f>(('36 -COSTOS OPERATIVOS'!H34/'36 -COSTOS OPERATIVOS'!F34)-1)*100</f>
        <v>#DIV/0!</v>
      </c>
      <c r="G34" s="92" t="e">
        <f>(('36 -COSTOS OPERATIVOS'!I34/'36 -COSTOS OPERATIVOS'!G34)-1)*100</f>
        <v>#DIV/0!</v>
      </c>
      <c r="H34" s="97" t="e">
        <f>(('36 -COSTOS OPERATIVOS'!J34/'36 -COSTOS OPERATIVOS'!H34)-1)*100</f>
        <v>#DIV/0!</v>
      </c>
      <c r="I34" s="98" t="e">
        <f>(('36 -COSTOS OPERATIVOS'!K34/'36 -COSTOS OPERATIVOS'!I34)-1)*100</f>
        <v>#DIV/0!</v>
      </c>
      <c r="J34" s="99" t="e">
        <f>(('36 -COSTOS OPERATIVOS'!L34/'36 -COSTOS OPERATIVOS'!J34)-1)*100</f>
        <v>#DIV/0!</v>
      </c>
      <c r="K34" s="93"/>
      <c r="L34" s="103"/>
    </row>
    <row r="35" spans="1:12">
      <c r="A35" s="55"/>
      <c r="B35" s="14" t="s">
        <v>27</v>
      </c>
      <c r="C35" s="92" t="e">
        <f>SUM(('36 -COSTOS OPERATIVOS'!E35/'36 -COSTOS OPERATIVOS'!C35)-1)*100</f>
        <v>#DIV/0!</v>
      </c>
      <c r="D35" s="97" t="e">
        <f>(('36 -COSTOS OPERATIVOS'!F35/'36 -COSTOS OPERATIVOS'!D35)-1)*100</f>
        <v>#DIV/0!</v>
      </c>
      <c r="E35" s="98" t="e">
        <f>(('36 -COSTOS OPERATIVOS'!G35/'36 -COSTOS OPERATIVOS'!E35)-1)*100</f>
        <v>#DIV/0!</v>
      </c>
      <c r="F35" s="99" t="e">
        <f>(('36 -COSTOS OPERATIVOS'!H35/'36 -COSTOS OPERATIVOS'!F35)-1)*100</f>
        <v>#DIV/0!</v>
      </c>
      <c r="G35" s="92" t="e">
        <f>(('36 -COSTOS OPERATIVOS'!I35/'36 -COSTOS OPERATIVOS'!G35)-1)*100</f>
        <v>#DIV/0!</v>
      </c>
      <c r="H35" s="97" t="e">
        <f>(('36 -COSTOS OPERATIVOS'!J35/'36 -COSTOS OPERATIVOS'!H35)-1)*100</f>
        <v>#DIV/0!</v>
      </c>
      <c r="I35" s="98" t="e">
        <f>(('36 -COSTOS OPERATIVOS'!K35/'36 -COSTOS OPERATIVOS'!I35)-1)*100</f>
        <v>#DIV/0!</v>
      </c>
      <c r="J35" s="99" t="e">
        <f>(('36 -COSTOS OPERATIVOS'!L35/'36 -COSTOS OPERATIVOS'!J35)-1)*100</f>
        <v>#DIV/0!</v>
      </c>
      <c r="K35" s="93"/>
      <c r="L35" s="103"/>
    </row>
    <row r="36" spans="1:12">
      <c r="A36" s="54" t="s">
        <v>177</v>
      </c>
      <c r="B36" s="16" t="s">
        <v>28</v>
      </c>
      <c r="C36" s="92" t="e">
        <f>SUM(('36 -COSTOS OPERATIVOS'!E36/'36 -COSTOS OPERATIVOS'!C36)-1)*100</f>
        <v>#DIV/0!</v>
      </c>
      <c r="D36" s="97" t="e">
        <f>(('36 -COSTOS OPERATIVOS'!F36/'36 -COSTOS OPERATIVOS'!D36)-1)*100</f>
        <v>#DIV/0!</v>
      </c>
      <c r="E36" s="98" t="e">
        <f>(('36 -COSTOS OPERATIVOS'!G36/'36 -COSTOS OPERATIVOS'!E36)-1)*100</f>
        <v>#DIV/0!</v>
      </c>
      <c r="F36" s="99" t="e">
        <f>(('36 -COSTOS OPERATIVOS'!H36/'36 -COSTOS OPERATIVOS'!F36)-1)*100</f>
        <v>#DIV/0!</v>
      </c>
      <c r="G36" s="92" t="e">
        <f>(('36 -COSTOS OPERATIVOS'!I36/'36 -COSTOS OPERATIVOS'!G36)-1)*100</f>
        <v>#DIV/0!</v>
      </c>
      <c r="H36" s="97" t="e">
        <f>(('36 -COSTOS OPERATIVOS'!J36/'36 -COSTOS OPERATIVOS'!H36)-1)*100</f>
        <v>#DIV/0!</v>
      </c>
      <c r="I36" s="98" t="e">
        <f>(('36 -COSTOS OPERATIVOS'!K36/'36 -COSTOS OPERATIVOS'!I36)-1)*100</f>
        <v>#DIV/0!</v>
      </c>
      <c r="J36" s="99" t="e">
        <f>(('36 -COSTOS OPERATIVOS'!L36/'36 -COSTOS OPERATIVOS'!J36)-1)*100</f>
        <v>#DIV/0!</v>
      </c>
      <c r="K36" s="93"/>
      <c r="L36" s="103"/>
    </row>
    <row r="37" spans="1:12">
      <c r="A37" s="54" t="s">
        <v>197</v>
      </c>
      <c r="B37" s="13" t="s">
        <v>29</v>
      </c>
      <c r="C37" s="92" t="e">
        <f>SUM(('36 -COSTOS OPERATIVOS'!E37/'36 -COSTOS OPERATIVOS'!C37)-1)*100</f>
        <v>#DIV/0!</v>
      </c>
      <c r="D37" s="97" t="e">
        <f>(('36 -COSTOS OPERATIVOS'!F37/'36 -COSTOS OPERATIVOS'!D37)-1)*100</f>
        <v>#DIV/0!</v>
      </c>
      <c r="E37" s="98" t="e">
        <f>(('36 -COSTOS OPERATIVOS'!G37/'36 -COSTOS OPERATIVOS'!E37)-1)*100</f>
        <v>#DIV/0!</v>
      </c>
      <c r="F37" s="99" t="e">
        <f>(('36 -COSTOS OPERATIVOS'!H37/'36 -COSTOS OPERATIVOS'!F37)-1)*100</f>
        <v>#DIV/0!</v>
      </c>
      <c r="G37" s="92" t="e">
        <f>(('36 -COSTOS OPERATIVOS'!I37/'36 -COSTOS OPERATIVOS'!G37)-1)*100</f>
        <v>#DIV/0!</v>
      </c>
      <c r="H37" s="97" t="e">
        <f>(('36 -COSTOS OPERATIVOS'!J37/'36 -COSTOS OPERATIVOS'!H37)-1)*100</f>
        <v>#DIV/0!</v>
      </c>
      <c r="I37" s="98" t="e">
        <f>(('36 -COSTOS OPERATIVOS'!K37/'36 -COSTOS OPERATIVOS'!I37)-1)*100</f>
        <v>#DIV/0!</v>
      </c>
      <c r="J37" s="99" t="e">
        <f>(('36 -COSTOS OPERATIVOS'!L37/'36 -COSTOS OPERATIVOS'!J37)-1)*100</f>
        <v>#DIV/0!</v>
      </c>
      <c r="K37" s="93"/>
      <c r="L37" s="103"/>
    </row>
    <row r="38" spans="1:12">
      <c r="A38" s="54" t="s">
        <v>198</v>
      </c>
      <c r="B38" s="13" t="s">
        <v>30</v>
      </c>
      <c r="C38" s="92" t="e">
        <f>SUM(('36 -COSTOS OPERATIVOS'!E38/'36 -COSTOS OPERATIVOS'!C38)-1)*100</f>
        <v>#DIV/0!</v>
      </c>
      <c r="D38" s="97" t="e">
        <f>(('36 -COSTOS OPERATIVOS'!F38/'36 -COSTOS OPERATIVOS'!D38)-1)*100</f>
        <v>#DIV/0!</v>
      </c>
      <c r="E38" s="98" t="e">
        <f>(('36 -COSTOS OPERATIVOS'!G38/'36 -COSTOS OPERATIVOS'!E38)-1)*100</f>
        <v>#DIV/0!</v>
      </c>
      <c r="F38" s="99" t="e">
        <f>(('36 -COSTOS OPERATIVOS'!H38/'36 -COSTOS OPERATIVOS'!F38)-1)*100</f>
        <v>#DIV/0!</v>
      </c>
      <c r="G38" s="92" t="e">
        <f>(('36 -COSTOS OPERATIVOS'!I38/'36 -COSTOS OPERATIVOS'!G38)-1)*100</f>
        <v>#DIV/0!</v>
      </c>
      <c r="H38" s="97" t="e">
        <f>(('36 -COSTOS OPERATIVOS'!J38/'36 -COSTOS OPERATIVOS'!H38)-1)*100</f>
        <v>#DIV/0!</v>
      </c>
      <c r="I38" s="98" t="e">
        <f>(('36 -COSTOS OPERATIVOS'!K38/'36 -COSTOS OPERATIVOS'!I38)-1)*100</f>
        <v>#DIV/0!</v>
      </c>
      <c r="J38" s="99" t="e">
        <f>(('36 -COSTOS OPERATIVOS'!L38/'36 -COSTOS OPERATIVOS'!J38)-1)*100</f>
        <v>#DIV/0!</v>
      </c>
      <c r="K38" s="93"/>
      <c r="L38" s="103"/>
    </row>
    <row r="39" spans="1:12">
      <c r="A39" s="54" t="s">
        <v>199</v>
      </c>
      <c r="B39" s="13" t="s">
        <v>31</v>
      </c>
      <c r="C39" s="92" t="e">
        <f>SUM(('36 -COSTOS OPERATIVOS'!E39/'36 -COSTOS OPERATIVOS'!C39)-1)*100</f>
        <v>#DIV/0!</v>
      </c>
      <c r="D39" s="97" t="e">
        <f>(('36 -COSTOS OPERATIVOS'!F39/'36 -COSTOS OPERATIVOS'!D39)-1)*100</f>
        <v>#DIV/0!</v>
      </c>
      <c r="E39" s="98" t="e">
        <f>(('36 -COSTOS OPERATIVOS'!G39/'36 -COSTOS OPERATIVOS'!E39)-1)*100</f>
        <v>#DIV/0!</v>
      </c>
      <c r="F39" s="99" t="e">
        <f>(('36 -COSTOS OPERATIVOS'!H39/'36 -COSTOS OPERATIVOS'!F39)-1)*100</f>
        <v>#DIV/0!</v>
      </c>
      <c r="G39" s="92" t="e">
        <f>(('36 -COSTOS OPERATIVOS'!I39/'36 -COSTOS OPERATIVOS'!G39)-1)*100</f>
        <v>#DIV/0!</v>
      </c>
      <c r="H39" s="97" t="e">
        <f>(('36 -COSTOS OPERATIVOS'!J39/'36 -COSTOS OPERATIVOS'!H39)-1)*100</f>
        <v>#DIV/0!</v>
      </c>
      <c r="I39" s="98" t="e">
        <f>(('36 -COSTOS OPERATIVOS'!K39/'36 -COSTOS OPERATIVOS'!I39)-1)*100</f>
        <v>#DIV/0!</v>
      </c>
      <c r="J39" s="99" t="e">
        <f>(('36 -COSTOS OPERATIVOS'!L39/'36 -COSTOS OPERATIVOS'!J39)-1)*100</f>
        <v>#DIV/0!</v>
      </c>
      <c r="K39" s="93"/>
      <c r="L39" s="103"/>
    </row>
    <row r="40" spans="1:12">
      <c r="A40" s="54" t="s">
        <v>113</v>
      </c>
      <c r="B40" s="13" t="s">
        <v>32</v>
      </c>
      <c r="C40" s="92" t="e">
        <f>SUM(('36 -COSTOS OPERATIVOS'!E40/'36 -COSTOS OPERATIVOS'!C40)-1)*100</f>
        <v>#DIV/0!</v>
      </c>
      <c r="D40" s="97" t="e">
        <f>(('36 -COSTOS OPERATIVOS'!F40/'36 -COSTOS OPERATIVOS'!D40)-1)*100</f>
        <v>#DIV/0!</v>
      </c>
      <c r="E40" s="98" t="e">
        <f>(('36 -COSTOS OPERATIVOS'!G40/'36 -COSTOS OPERATIVOS'!E40)-1)*100</f>
        <v>#DIV/0!</v>
      </c>
      <c r="F40" s="99" t="e">
        <f>(('36 -COSTOS OPERATIVOS'!H40/'36 -COSTOS OPERATIVOS'!F40)-1)*100</f>
        <v>#DIV/0!</v>
      </c>
      <c r="G40" s="92" t="e">
        <f>(('36 -COSTOS OPERATIVOS'!I40/'36 -COSTOS OPERATIVOS'!G40)-1)*100</f>
        <v>#DIV/0!</v>
      </c>
      <c r="H40" s="97" t="e">
        <f>(('36 -COSTOS OPERATIVOS'!J40/'36 -COSTOS OPERATIVOS'!H40)-1)*100</f>
        <v>#DIV/0!</v>
      </c>
      <c r="I40" s="98" t="e">
        <f>(('36 -COSTOS OPERATIVOS'!K40/'36 -COSTOS OPERATIVOS'!I40)-1)*100</f>
        <v>#DIV/0!</v>
      </c>
      <c r="J40" s="99" t="e">
        <f>(('36 -COSTOS OPERATIVOS'!L40/'36 -COSTOS OPERATIVOS'!J40)-1)*100</f>
        <v>#DIV/0!</v>
      </c>
      <c r="K40" s="93"/>
      <c r="L40" s="103"/>
    </row>
    <row r="41" spans="1:12">
      <c r="A41" s="54" t="s">
        <v>200</v>
      </c>
      <c r="B41" s="13" t="s">
        <v>33</v>
      </c>
      <c r="C41" s="92" t="e">
        <f>SUM(('36 -COSTOS OPERATIVOS'!E41/'36 -COSTOS OPERATIVOS'!C41)-1)*100</f>
        <v>#DIV/0!</v>
      </c>
      <c r="D41" s="97" t="e">
        <f>(('36 -COSTOS OPERATIVOS'!F41/'36 -COSTOS OPERATIVOS'!D41)-1)*100</f>
        <v>#DIV/0!</v>
      </c>
      <c r="E41" s="98" t="e">
        <f>(('36 -COSTOS OPERATIVOS'!G41/'36 -COSTOS OPERATIVOS'!E41)-1)*100</f>
        <v>#DIV/0!</v>
      </c>
      <c r="F41" s="99" t="e">
        <f>(('36 -COSTOS OPERATIVOS'!H41/'36 -COSTOS OPERATIVOS'!F41)-1)*100</f>
        <v>#DIV/0!</v>
      </c>
      <c r="G41" s="92" t="e">
        <f>(('36 -COSTOS OPERATIVOS'!I41/'36 -COSTOS OPERATIVOS'!G41)-1)*100</f>
        <v>#DIV/0!</v>
      </c>
      <c r="H41" s="97" t="e">
        <f>(('36 -COSTOS OPERATIVOS'!J41/'36 -COSTOS OPERATIVOS'!H41)-1)*100</f>
        <v>#DIV/0!</v>
      </c>
      <c r="I41" s="98" t="e">
        <f>(('36 -COSTOS OPERATIVOS'!K41/'36 -COSTOS OPERATIVOS'!I41)-1)*100</f>
        <v>#DIV/0!</v>
      </c>
      <c r="J41" s="99" t="e">
        <f>(('36 -COSTOS OPERATIVOS'!L41/'36 -COSTOS OPERATIVOS'!J41)-1)*100</f>
        <v>#DIV/0!</v>
      </c>
      <c r="K41" s="93"/>
      <c r="L41" s="103"/>
    </row>
    <row r="42" spans="1:12">
      <c r="A42" s="54" t="s">
        <v>201</v>
      </c>
      <c r="B42" s="13" t="s">
        <v>34</v>
      </c>
      <c r="C42" s="92" t="e">
        <f>SUM(('36 -COSTOS OPERATIVOS'!E42/'36 -COSTOS OPERATIVOS'!C42)-1)*100</f>
        <v>#DIV/0!</v>
      </c>
      <c r="D42" s="97" t="e">
        <f>(('36 -COSTOS OPERATIVOS'!F42/'36 -COSTOS OPERATIVOS'!D42)-1)*100</f>
        <v>#DIV/0!</v>
      </c>
      <c r="E42" s="98" t="e">
        <f>(('36 -COSTOS OPERATIVOS'!G42/'36 -COSTOS OPERATIVOS'!E42)-1)*100</f>
        <v>#DIV/0!</v>
      </c>
      <c r="F42" s="99" t="e">
        <f>(('36 -COSTOS OPERATIVOS'!H42/'36 -COSTOS OPERATIVOS'!F42)-1)*100</f>
        <v>#DIV/0!</v>
      </c>
      <c r="G42" s="92" t="e">
        <f>(('36 -COSTOS OPERATIVOS'!I42/'36 -COSTOS OPERATIVOS'!G42)-1)*100</f>
        <v>#DIV/0!</v>
      </c>
      <c r="H42" s="97" t="e">
        <f>(('36 -COSTOS OPERATIVOS'!J42/'36 -COSTOS OPERATIVOS'!H42)-1)*100</f>
        <v>#DIV/0!</v>
      </c>
      <c r="I42" s="98" t="e">
        <f>(('36 -COSTOS OPERATIVOS'!K42/'36 -COSTOS OPERATIVOS'!I42)-1)*100</f>
        <v>#DIV/0!</v>
      </c>
      <c r="J42" s="99" t="e">
        <f>(('36 -COSTOS OPERATIVOS'!L42/'36 -COSTOS OPERATIVOS'!J42)-1)*100</f>
        <v>#DIV/0!</v>
      </c>
      <c r="K42" s="93"/>
      <c r="L42" s="103"/>
    </row>
    <row r="43" spans="1:12">
      <c r="A43" s="55"/>
      <c r="B43" s="14" t="s">
        <v>27</v>
      </c>
      <c r="C43" s="92" t="e">
        <f>SUM(('36 -COSTOS OPERATIVOS'!E43/'36 -COSTOS OPERATIVOS'!C43)-1)*100</f>
        <v>#DIV/0!</v>
      </c>
      <c r="D43" s="97" t="e">
        <f>(('36 -COSTOS OPERATIVOS'!F43/'36 -COSTOS OPERATIVOS'!D43)-1)*100</f>
        <v>#DIV/0!</v>
      </c>
      <c r="E43" s="98" t="e">
        <f>(('36 -COSTOS OPERATIVOS'!G43/'36 -COSTOS OPERATIVOS'!E43)-1)*100</f>
        <v>#DIV/0!</v>
      </c>
      <c r="F43" s="99" t="e">
        <f>(('36 -COSTOS OPERATIVOS'!H43/'36 -COSTOS OPERATIVOS'!F43)-1)*100</f>
        <v>#DIV/0!</v>
      </c>
      <c r="G43" s="92" t="e">
        <f>(('36 -COSTOS OPERATIVOS'!I43/'36 -COSTOS OPERATIVOS'!G43)-1)*100</f>
        <v>#DIV/0!</v>
      </c>
      <c r="H43" s="97" t="e">
        <f>(('36 -COSTOS OPERATIVOS'!J43/'36 -COSTOS OPERATIVOS'!H43)-1)*100</f>
        <v>#DIV/0!</v>
      </c>
      <c r="I43" s="98" t="e">
        <f>(('36 -COSTOS OPERATIVOS'!K43/'36 -COSTOS OPERATIVOS'!I43)-1)*100</f>
        <v>#DIV/0!</v>
      </c>
      <c r="J43" s="99" t="e">
        <f>(('36 -COSTOS OPERATIVOS'!L43/'36 -COSTOS OPERATIVOS'!J43)-1)*100</f>
        <v>#DIV/0!</v>
      </c>
      <c r="K43" s="93"/>
      <c r="L43" s="103"/>
    </row>
    <row r="44" spans="1:12">
      <c r="A44" s="55"/>
      <c r="B44" s="14" t="s">
        <v>27</v>
      </c>
      <c r="C44" s="92" t="e">
        <f>SUM(('36 -COSTOS OPERATIVOS'!E44/'36 -COSTOS OPERATIVOS'!C44)-1)*100</f>
        <v>#DIV/0!</v>
      </c>
      <c r="D44" s="97" t="e">
        <f>(('36 -COSTOS OPERATIVOS'!F44/'36 -COSTOS OPERATIVOS'!D44)-1)*100</f>
        <v>#DIV/0!</v>
      </c>
      <c r="E44" s="98" t="e">
        <f>(('36 -COSTOS OPERATIVOS'!G44/'36 -COSTOS OPERATIVOS'!E44)-1)*100</f>
        <v>#DIV/0!</v>
      </c>
      <c r="F44" s="99" t="e">
        <f>(('36 -COSTOS OPERATIVOS'!H44/'36 -COSTOS OPERATIVOS'!F44)-1)*100</f>
        <v>#DIV/0!</v>
      </c>
      <c r="G44" s="92" t="e">
        <f>(('36 -COSTOS OPERATIVOS'!I44/'36 -COSTOS OPERATIVOS'!G44)-1)*100</f>
        <v>#DIV/0!</v>
      </c>
      <c r="H44" s="97" t="e">
        <f>(('36 -COSTOS OPERATIVOS'!J44/'36 -COSTOS OPERATIVOS'!H44)-1)*100</f>
        <v>#DIV/0!</v>
      </c>
      <c r="I44" s="98" t="e">
        <f>(('36 -COSTOS OPERATIVOS'!K44/'36 -COSTOS OPERATIVOS'!I44)-1)*100</f>
        <v>#DIV/0!</v>
      </c>
      <c r="J44" s="99" t="e">
        <f>(('36 -COSTOS OPERATIVOS'!L44/'36 -COSTOS OPERATIVOS'!J44)-1)*100</f>
        <v>#DIV/0!</v>
      </c>
      <c r="K44" s="93"/>
      <c r="L44" s="103"/>
    </row>
    <row r="45" spans="1:12">
      <c r="A45" s="55"/>
      <c r="B45" s="14" t="s">
        <v>27</v>
      </c>
      <c r="C45" s="92" t="e">
        <f>SUM(('36 -COSTOS OPERATIVOS'!E45/'36 -COSTOS OPERATIVOS'!C45)-1)*100</f>
        <v>#DIV/0!</v>
      </c>
      <c r="D45" s="97" t="e">
        <f>(('36 -COSTOS OPERATIVOS'!F45/'36 -COSTOS OPERATIVOS'!D45)-1)*100</f>
        <v>#DIV/0!</v>
      </c>
      <c r="E45" s="98" t="e">
        <f>(('36 -COSTOS OPERATIVOS'!G45/'36 -COSTOS OPERATIVOS'!E45)-1)*100</f>
        <v>#DIV/0!</v>
      </c>
      <c r="F45" s="99" t="e">
        <f>(('36 -COSTOS OPERATIVOS'!H45/'36 -COSTOS OPERATIVOS'!F45)-1)*100</f>
        <v>#DIV/0!</v>
      </c>
      <c r="G45" s="92" t="e">
        <f>(('36 -COSTOS OPERATIVOS'!I45/'36 -COSTOS OPERATIVOS'!G45)-1)*100</f>
        <v>#DIV/0!</v>
      </c>
      <c r="H45" s="97" t="e">
        <f>(('36 -COSTOS OPERATIVOS'!J45/'36 -COSTOS OPERATIVOS'!H45)-1)*100</f>
        <v>#DIV/0!</v>
      </c>
      <c r="I45" s="98" t="e">
        <f>(('36 -COSTOS OPERATIVOS'!K45/'36 -COSTOS OPERATIVOS'!I45)-1)*100</f>
        <v>#DIV/0!</v>
      </c>
      <c r="J45" s="99" t="e">
        <f>(('36 -COSTOS OPERATIVOS'!L45/'36 -COSTOS OPERATIVOS'!J45)-1)*100</f>
        <v>#DIV/0!</v>
      </c>
      <c r="K45" s="93"/>
      <c r="L45" s="103"/>
    </row>
    <row r="46" spans="1:12">
      <c r="A46" s="54" t="s">
        <v>114</v>
      </c>
      <c r="B46" s="11" t="s">
        <v>35</v>
      </c>
      <c r="C46" s="92">
        <f>SUM(('36 -COSTOS OPERATIVOS'!E46/'36 -COSTOS OPERATIVOS'!C46)-1)*100</f>
        <v>23.509569112083106</v>
      </c>
      <c r="D46" s="97" t="e">
        <f>(('36 -COSTOS OPERATIVOS'!F46/'36 -COSTOS OPERATIVOS'!D46)-1)*100</f>
        <v>#DIV/0!</v>
      </c>
      <c r="E46" s="98">
        <f>(('36 -COSTOS OPERATIVOS'!G46/'36 -COSTOS OPERATIVOS'!E46)-1)*100</f>
        <v>27.621378428664766</v>
      </c>
      <c r="F46" s="99" t="e">
        <f>(('36 -COSTOS OPERATIVOS'!H46/'36 -COSTOS OPERATIVOS'!F46)-1)*100</f>
        <v>#DIV/0!</v>
      </c>
      <c r="G46" s="92">
        <f>(('36 -COSTOS OPERATIVOS'!I46/'36 -COSTOS OPERATIVOS'!G46)-1)*100</f>
        <v>-0.7853295450012121</v>
      </c>
      <c r="H46" s="97" t="e">
        <f>(('36 -COSTOS OPERATIVOS'!J46/'36 -COSTOS OPERATIVOS'!H46)-1)*100</f>
        <v>#DIV/0!</v>
      </c>
      <c r="I46" s="98">
        <f>(('36 -COSTOS OPERATIVOS'!K46/'36 -COSTOS OPERATIVOS'!I46)-1)*100</f>
        <v>43.320112720667666</v>
      </c>
      <c r="J46" s="99" t="e">
        <f>(('36 -COSTOS OPERATIVOS'!L46/'36 -COSTOS OPERATIVOS'!J46)-1)*100</f>
        <v>#DIV/0!</v>
      </c>
      <c r="K46" s="93"/>
      <c r="L46" s="103"/>
    </row>
    <row r="47" spans="1:12">
      <c r="A47" s="54" t="s">
        <v>115</v>
      </c>
      <c r="B47" s="17" t="s">
        <v>36</v>
      </c>
      <c r="C47" s="92" t="e">
        <f>SUM(('36 -COSTOS OPERATIVOS'!E47/'36 -COSTOS OPERATIVOS'!C47)-1)*100</f>
        <v>#DIV/0!</v>
      </c>
      <c r="D47" s="97" t="e">
        <f>(('36 -COSTOS OPERATIVOS'!F47/'36 -COSTOS OPERATIVOS'!D47)-1)*100</f>
        <v>#DIV/0!</v>
      </c>
      <c r="E47" s="98" t="e">
        <f>(('36 -COSTOS OPERATIVOS'!G47/'36 -COSTOS OPERATIVOS'!E47)-1)*100</f>
        <v>#DIV/0!</v>
      </c>
      <c r="F47" s="99" t="e">
        <f>(('36 -COSTOS OPERATIVOS'!H47/'36 -COSTOS OPERATIVOS'!F47)-1)*100</f>
        <v>#DIV/0!</v>
      </c>
      <c r="G47" s="92" t="e">
        <f>(('36 -COSTOS OPERATIVOS'!I47/'36 -COSTOS OPERATIVOS'!G47)-1)*100</f>
        <v>#DIV/0!</v>
      </c>
      <c r="H47" s="97" t="e">
        <f>(('36 -COSTOS OPERATIVOS'!J47/'36 -COSTOS OPERATIVOS'!H47)-1)*100</f>
        <v>#DIV/0!</v>
      </c>
      <c r="I47" s="98" t="e">
        <f>(('36 -COSTOS OPERATIVOS'!K47/'36 -COSTOS OPERATIVOS'!I47)-1)*100</f>
        <v>#DIV/0!</v>
      </c>
      <c r="J47" s="99" t="e">
        <f>(('36 -COSTOS OPERATIVOS'!L47/'36 -COSTOS OPERATIVOS'!J47)-1)*100</f>
        <v>#DIV/0!</v>
      </c>
      <c r="K47" s="93"/>
      <c r="L47" s="103"/>
    </row>
    <row r="48" spans="1:12">
      <c r="A48" s="54" t="s">
        <v>116</v>
      </c>
      <c r="B48" s="13" t="s">
        <v>37</v>
      </c>
      <c r="C48" s="92" t="e">
        <f>SUM(('36 -COSTOS OPERATIVOS'!E48/'36 -COSTOS OPERATIVOS'!C48)-1)*100</f>
        <v>#DIV/0!</v>
      </c>
      <c r="D48" s="97" t="e">
        <f>(('36 -COSTOS OPERATIVOS'!F48/'36 -COSTOS OPERATIVOS'!D48)-1)*100</f>
        <v>#DIV/0!</v>
      </c>
      <c r="E48" s="98" t="e">
        <f>(('36 -COSTOS OPERATIVOS'!G48/'36 -COSTOS OPERATIVOS'!E48)-1)*100</f>
        <v>#DIV/0!</v>
      </c>
      <c r="F48" s="99" t="e">
        <f>(('36 -COSTOS OPERATIVOS'!H48/'36 -COSTOS OPERATIVOS'!F48)-1)*100</f>
        <v>#DIV/0!</v>
      </c>
      <c r="G48" s="92" t="e">
        <f>(('36 -COSTOS OPERATIVOS'!I48/'36 -COSTOS OPERATIVOS'!G48)-1)*100</f>
        <v>#DIV/0!</v>
      </c>
      <c r="H48" s="97" t="e">
        <f>(('36 -COSTOS OPERATIVOS'!J48/'36 -COSTOS OPERATIVOS'!H48)-1)*100</f>
        <v>#DIV/0!</v>
      </c>
      <c r="I48" s="98" t="e">
        <f>(('36 -COSTOS OPERATIVOS'!K48/'36 -COSTOS OPERATIVOS'!I48)-1)*100</f>
        <v>#DIV/0!</v>
      </c>
      <c r="J48" s="99" t="e">
        <f>(('36 -COSTOS OPERATIVOS'!L48/'36 -COSTOS OPERATIVOS'!J48)-1)*100</f>
        <v>#DIV/0!</v>
      </c>
      <c r="K48" s="93"/>
      <c r="L48" s="103"/>
    </row>
    <row r="49" spans="1:12">
      <c r="A49" s="54" t="s">
        <v>117</v>
      </c>
      <c r="B49" s="13" t="s">
        <v>38</v>
      </c>
      <c r="C49" s="92" t="e">
        <f>SUM(('36 -COSTOS OPERATIVOS'!E49/'36 -COSTOS OPERATIVOS'!C49)-1)*100</f>
        <v>#DIV/0!</v>
      </c>
      <c r="D49" s="97" t="e">
        <f>(('36 -COSTOS OPERATIVOS'!F49/'36 -COSTOS OPERATIVOS'!D49)-1)*100</f>
        <v>#DIV/0!</v>
      </c>
      <c r="E49" s="98" t="e">
        <f>(('36 -COSTOS OPERATIVOS'!G49/'36 -COSTOS OPERATIVOS'!E49)-1)*100</f>
        <v>#DIV/0!</v>
      </c>
      <c r="F49" s="99" t="e">
        <f>(('36 -COSTOS OPERATIVOS'!H49/'36 -COSTOS OPERATIVOS'!F49)-1)*100</f>
        <v>#DIV/0!</v>
      </c>
      <c r="G49" s="92" t="e">
        <f>(('36 -COSTOS OPERATIVOS'!I49/'36 -COSTOS OPERATIVOS'!G49)-1)*100</f>
        <v>#DIV/0!</v>
      </c>
      <c r="H49" s="97" t="e">
        <f>(('36 -COSTOS OPERATIVOS'!J49/'36 -COSTOS OPERATIVOS'!H49)-1)*100</f>
        <v>#DIV/0!</v>
      </c>
      <c r="I49" s="98" t="e">
        <f>(('36 -COSTOS OPERATIVOS'!K49/'36 -COSTOS OPERATIVOS'!I49)-1)*100</f>
        <v>#DIV/0!</v>
      </c>
      <c r="J49" s="99" t="e">
        <f>(('36 -COSTOS OPERATIVOS'!L49/'36 -COSTOS OPERATIVOS'!J49)-1)*100</f>
        <v>#DIV/0!</v>
      </c>
      <c r="K49" s="93"/>
      <c r="L49" s="103"/>
    </row>
    <row r="50" spans="1:12">
      <c r="A50" s="54" t="s">
        <v>118</v>
      </c>
      <c r="B50" s="13" t="s">
        <v>39</v>
      </c>
      <c r="C50" s="92">
        <f>SUM(('36 -COSTOS OPERATIVOS'!E50/'36 -COSTOS OPERATIVOS'!C50)-1)*100</f>
        <v>23.509569112083106</v>
      </c>
      <c r="D50" s="97" t="e">
        <f>(('36 -COSTOS OPERATIVOS'!F50/'36 -COSTOS OPERATIVOS'!D50)-1)*100</f>
        <v>#DIV/0!</v>
      </c>
      <c r="E50" s="98">
        <f>(('36 -COSTOS OPERATIVOS'!G50/'36 -COSTOS OPERATIVOS'!E50)-1)*100</f>
        <v>27.621378428664766</v>
      </c>
      <c r="F50" s="99" t="e">
        <f>(('36 -COSTOS OPERATIVOS'!H50/'36 -COSTOS OPERATIVOS'!F50)-1)*100</f>
        <v>#DIV/0!</v>
      </c>
      <c r="G50" s="92">
        <f>(('36 -COSTOS OPERATIVOS'!I50/'36 -COSTOS OPERATIVOS'!G50)-1)*100</f>
        <v>-0.7853295450012121</v>
      </c>
      <c r="H50" s="97" t="e">
        <f>(('36 -COSTOS OPERATIVOS'!J50/'36 -COSTOS OPERATIVOS'!H50)-1)*100</f>
        <v>#DIV/0!</v>
      </c>
      <c r="I50" s="98">
        <f>(('36 -COSTOS OPERATIVOS'!K50/'36 -COSTOS OPERATIVOS'!I50)-1)*100</f>
        <v>43.320112720667666</v>
      </c>
      <c r="J50" s="99" t="e">
        <f>(('36 -COSTOS OPERATIVOS'!L50/'36 -COSTOS OPERATIVOS'!J50)-1)*100</f>
        <v>#DIV/0!</v>
      </c>
      <c r="K50" s="93"/>
      <c r="L50" s="103"/>
    </row>
    <row r="51" spans="1:12">
      <c r="A51" s="54" t="s">
        <v>119</v>
      </c>
      <c r="B51" s="14" t="s">
        <v>40</v>
      </c>
      <c r="C51" s="92" t="e">
        <f>SUM(('36 -COSTOS OPERATIVOS'!E51/'36 -COSTOS OPERATIVOS'!C51)-1)*100</f>
        <v>#DIV/0!</v>
      </c>
      <c r="D51" s="97" t="e">
        <f>(('36 -COSTOS OPERATIVOS'!F51/'36 -COSTOS OPERATIVOS'!D51)-1)*100</f>
        <v>#DIV/0!</v>
      </c>
      <c r="E51" s="98" t="e">
        <f>(('36 -COSTOS OPERATIVOS'!G51/'36 -COSTOS OPERATIVOS'!E51)-1)*100</f>
        <v>#DIV/0!</v>
      </c>
      <c r="F51" s="99" t="e">
        <f>(('36 -COSTOS OPERATIVOS'!H51/'36 -COSTOS OPERATIVOS'!F51)-1)*100</f>
        <v>#DIV/0!</v>
      </c>
      <c r="G51" s="92" t="e">
        <f>(('36 -COSTOS OPERATIVOS'!I51/'36 -COSTOS OPERATIVOS'!G51)-1)*100</f>
        <v>#DIV/0!</v>
      </c>
      <c r="H51" s="97" t="e">
        <f>(('36 -COSTOS OPERATIVOS'!J51/'36 -COSTOS OPERATIVOS'!H51)-1)*100</f>
        <v>#DIV/0!</v>
      </c>
      <c r="I51" s="98" t="e">
        <f>(('36 -COSTOS OPERATIVOS'!K51/'36 -COSTOS OPERATIVOS'!I51)-1)*100</f>
        <v>#DIV/0!</v>
      </c>
      <c r="J51" s="99" t="e">
        <f>(('36 -COSTOS OPERATIVOS'!L51/'36 -COSTOS OPERATIVOS'!J51)-1)*100</f>
        <v>#DIV/0!</v>
      </c>
      <c r="K51" s="93"/>
      <c r="L51" s="103"/>
    </row>
    <row r="52" spans="1:12">
      <c r="A52" s="54" t="s">
        <v>123</v>
      </c>
      <c r="B52" s="11" t="s">
        <v>41</v>
      </c>
      <c r="C52" s="92">
        <f>SUM(('36 -COSTOS OPERATIVOS'!E52/'36 -COSTOS OPERATIVOS'!C52)-1)*100</f>
        <v>-2.9459911128145055</v>
      </c>
      <c r="D52" s="97" t="e">
        <f>(('36 -COSTOS OPERATIVOS'!F52/'36 -COSTOS OPERATIVOS'!D52)-1)*100</f>
        <v>#DIV/0!</v>
      </c>
      <c r="E52" s="98">
        <f>(('36 -COSTOS OPERATIVOS'!G52/'36 -COSTOS OPERATIVOS'!E52)-1)*100</f>
        <v>-4.5273226706832865</v>
      </c>
      <c r="F52" s="99" t="e">
        <f>(('36 -COSTOS OPERATIVOS'!H52/'36 -COSTOS OPERATIVOS'!F52)-1)*100</f>
        <v>#DIV/0!</v>
      </c>
      <c r="G52" s="92">
        <f>(('36 -COSTOS OPERATIVOS'!I52/'36 -COSTOS OPERATIVOS'!G52)-1)*100</f>
        <v>-3.5335670209854952</v>
      </c>
      <c r="H52" s="97" t="e">
        <f>(('36 -COSTOS OPERATIVOS'!J52/'36 -COSTOS OPERATIVOS'!H52)-1)*100</f>
        <v>#DIV/0!</v>
      </c>
      <c r="I52" s="98">
        <f>(('36 -COSTOS OPERATIVOS'!K52/'36 -COSTOS OPERATIVOS'!I52)-1)*100</f>
        <v>-1.494592884824919</v>
      </c>
      <c r="J52" s="99" t="e">
        <f>(('36 -COSTOS OPERATIVOS'!L52/'36 -COSTOS OPERATIVOS'!J52)-1)*100</f>
        <v>#DIV/0!</v>
      </c>
      <c r="K52" s="93"/>
      <c r="L52" s="103"/>
    </row>
    <row r="53" spans="1:12">
      <c r="A53" s="54" t="s">
        <v>124</v>
      </c>
      <c r="B53" s="17" t="s">
        <v>42</v>
      </c>
      <c r="C53" s="92">
        <f>SUM(('36 -COSTOS OPERATIVOS'!E53/'36 -COSTOS OPERATIVOS'!C53)-1)*100</f>
        <v>-2.096853536086174</v>
      </c>
      <c r="D53" s="97" t="e">
        <f>(('36 -COSTOS OPERATIVOS'!F53/'36 -COSTOS OPERATIVOS'!D53)-1)*100</f>
        <v>#DIV/0!</v>
      </c>
      <c r="E53" s="98">
        <f>(('36 -COSTOS OPERATIVOS'!G53/'36 -COSTOS OPERATIVOS'!E53)-1)*100</f>
        <v>-8.276660872529785</v>
      </c>
      <c r="F53" s="99" t="e">
        <f>(('36 -COSTOS OPERATIVOS'!H53/'36 -COSTOS OPERATIVOS'!F53)-1)*100</f>
        <v>#DIV/0!</v>
      </c>
      <c r="G53" s="92">
        <f>(('36 -COSTOS OPERATIVOS'!I53/'36 -COSTOS OPERATIVOS'!G53)-1)*100</f>
        <v>-1.0674955621051696</v>
      </c>
      <c r="H53" s="97" t="e">
        <f>(('36 -COSTOS OPERATIVOS'!J53/'36 -COSTOS OPERATIVOS'!H53)-1)*100</f>
        <v>#DIV/0!</v>
      </c>
      <c r="I53" s="98">
        <f>(('36 -COSTOS OPERATIVOS'!K53/'36 -COSTOS OPERATIVOS'!I53)-1)*100</f>
        <v>-0.77693891912634649</v>
      </c>
      <c r="J53" s="99" t="e">
        <f>(('36 -COSTOS OPERATIVOS'!L53/'36 -COSTOS OPERATIVOS'!J53)-1)*100</f>
        <v>#DIV/0!</v>
      </c>
      <c r="K53" s="93"/>
      <c r="L53" s="103"/>
    </row>
    <row r="54" spans="1:12">
      <c r="A54" s="54" t="s">
        <v>125</v>
      </c>
      <c r="B54" s="12" t="s">
        <v>43</v>
      </c>
      <c r="C54" s="92">
        <f>SUM(('36 -COSTOS OPERATIVOS'!E54/'36 -COSTOS OPERATIVOS'!C54)-1)*100</f>
        <v>-2.4742671803161365</v>
      </c>
      <c r="D54" s="97" t="e">
        <f>(('36 -COSTOS OPERATIVOS'!F54/'36 -COSTOS OPERATIVOS'!D54)-1)*100</f>
        <v>#DIV/0!</v>
      </c>
      <c r="E54" s="98">
        <f>(('36 -COSTOS OPERATIVOS'!G54/'36 -COSTOS OPERATIVOS'!E54)-1)*100</f>
        <v>-2.4130308547744228</v>
      </c>
      <c r="F54" s="99" t="e">
        <f>(('36 -COSTOS OPERATIVOS'!H54/'36 -COSTOS OPERATIVOS'!F54)-1)*100</f>
        <v>#DIV/0!</v>
      </c>
      <c r="G54" s="92">
        <f>(('36 -COSTOS OPERATIVOS'!I54/'36 -COSTOS OPERATIVOS'!G54)-1)*100</f>
        <v>-5.1387538661106902</v>
      </c>
      <c r="H54" s="97" t="e">
        <f>(('36 -COSTOS OPERATIVOS'!J54/'36 -COSTOS OPERATIVOS'!H54)-1)*100</f>
        <v>#DIV/0!</v>
      </c>
      <c r="I54" s="98">
        <f>(('36 -COSTOS OPERATIVOS'!K54/'36 -COSTOS OPERATIVOS'!I54)-1)*100</f>
        <v>-1.6962607162649412</v>
      </c>
      <c r="J54" s="99" t="e">
        <f>(('36 -COSTOS OPERATIVOS'!L54/'36 -COSTOS OPERATIVOS'!J54)-1)*100</f>
        <v>#DIV/0!</v>
      </c>
      <c r="K54" s="93"/>
      <c r="L54" s="103"/>
    </row>
    <row r="55" spans="1:12">
      <c r="A55" s="54" t="s">
        <v>202</v>
      </c>
      <c r="B55" s="12" t="s">
        <v>44</v>
      </c>
      <c r="C55" s="92">
        <f>SUM(('36 -COSTOS OPERATIVOS'!E55/'36 -COSTOS OPERATIVOS'!C55)-1)*100</f>
        <v>-3.0927874855560367</v>
      </c>
      <c r="D55" s="97" t="e">
        <f>(('36 -COSTOS OPERATIVOS'!F55/'36 -COSTOS OPERATIVOS'!D55)-1)*100</f>
        <v>#DIV/0!</v>
      </c>
      <c r="E55" s="98">
        <f>(('36 -COSTOS OPERATIVOS'!G55/'36 -COSTOS OPERATIVOS'!E55)-1)*100</f>
        <v>-2.5064796839631698</v>
      </c>
      <c r="F55" s="99" t="e">
        <f>(('36 -COSTOS OPERATIVOS'!H55/'36 -COSTOS OPERATIVOS'!F55)-1)*100</f>
        <v>#DIV/0!</v>
      </c>
      <c r="G55" s="92">
        <f>(('36 -COSTOS OPERATIVOS'!I55/'36 -COSTOS OPERATIVOS'!G55)-1)*100</f>
        <v>-4.91908711760769</v>
      </c>
      <c r="H55" s="97" t="e">
        <f>(('36 -COSTOS OPERATIVOS'!J55/'36 -COSTOS OPERATIVOS'!H55)-1)*100</f>
        <v>#DIV/0!</v>
      </c>
      <c r="I55" s="98">
        <f>(('36 -COSTOS OPERATIVOS'!K55/'36 -COSTOS OPERATIVOS'!I55)-1)*100</f>
        <v>-2.0054957294246001</v>
      </c>
      <c r="J55" s="99" t="e">
        <f>(('36 -COSTOS OPERATIVOS'!L55/'36 -COSTOS OPERATIVOS'!J55)-1)*100</f>
        <v>#DIV/0!</v>
      </c>
      <c r="K55" s="93"/>
      <c r="L55" s="103"/>
    </row>
    <row r="56" spans="1:12">
      <c r="A56" s="54" t="s">
        <v>126</v>
      </c>
      <c r="B56" s="13" t="s">
        <v>45</v>
      </c>
      <c r="C56" s="92">
        <f>SUM(('36 -COSTOS OPERATIVOS'!E56/'36 -COSTOS OPERATIVOS'!C56)-1)*100</f>
        <v>-3.4410324020721528</v>
      </c>
      <c r="D56" s="97" t="e">
        <f>(('36 -COSTOS OPERATIVOS'!F56/'36 -COSTOS OPERATIVOS'!D56)-1)*100</f>
        <v>#DIV/0!</v>
      </c>
      <c r="E56" s="98">
        <f>(('36 -COSTOS OPERATIVOS'!G56/'36 -COSTOS OPERATIVOS'!E56)-1)*100</f>
        <v>-1.8498236222573294</v>
      </c>
      <c r="F56" s="99" t="e">
        <f>(('36 -COSTOS OPERATIVOS'!H56/'36 -COSTOS OPERATIVOS'!F56)-1)*100</f>
        <v>#DIV/0!</v>
      </c>
      <c r="G56" s="92">
        <f>(('36 -COSTOS OPERATIVOS'!I56/'36 -COSTOS OPERATIVOS'!G56)-1)*100</f>
        <v>-1.6719427961314426</v>
      </c>
      <c r="H56" s="97" t="e">
        <f>(('36 -COSTOS OPERATIVOS'!J56/'36 -COSTOS OPERATIVOS'!H56)-1)*100</f>
        <v>#DIV/0!</v>
      </c>
      <c r="I56" s="98">
        <f>(('36 -COSTOS OPERATIVOS'!K56/'36 -COSTOS OPERATIVOS'!I56)-1)*100</f>
        <v>-2.1176648694092082</v>
      </c>
      <c r="J56" s="99" t="e">
        <f>(('36 -COSTOS OPERATIVOS'!L56/'36 -COSTOS OPERATIVOS'!J56)-1)*100</f>
        <v>#DIV/0!</v>
      </c>
      <c r="K56" s="93"/>
      <c r="L56" s="103"/>
    </row>
    <row r="57" spans="1:12">
      <c r="A57" s="54" t="s">
        <v>127</v>
      </c>
      <c r="B57" s="13" t="s">
        <v>46</v>
      </c>
      <c r="C57" s="92">
        <f>SUM(('36 -COSTOS OPERATIVOS'!E57/'36 -COSTOS OPERATIVOS'!C57)-1)*100</f>
        <v>-3.5653601278936464</v>
      </c>
      <c r="D57" s="97" t="e">
        <f>(('36 -COSTOS OPERATIVOS'!F57/'36 -COSTOS OPERATIVOS'!D57)-1)*100</f>
        <v>#DIV/0!</v>
      </c>
      <c r="E57" s="98">
        <f>(('36 -COSTOS OPERATIVOS'!G57/'36 -COSTOS OPERATIVOS'!E57)-1)*100</f>
        <v>-5.619316831198617</v>
      </c>
      <c r="F57" s="99" t="e">
        <f>(('36 -COSTOS OPERATIVOS'!H57/'36 -COSTOS OPERATIVOS'!F57)-1)*100</f>
        <v>#DIV/0!</v>
      </c>
      <c r="G57" s="92">
        <f>(('36 -COSTOS OPERATIVOS'!I57/'36 -COSTOS OPERATIVOS'!G57)-1)*100</f>
        <v>-3.1344851831945686</v>
      </c>
      <c r="H57" s="97" t="e">
        <f>(('36 -COSTOS OPERATIVOS'!J57/'36 -COSTOS OPERATIVOS'!H57)-1)*100</f>
        <v>#DIV/0!</v>
      </c>
      <c r="I57" s="98">
        <f>(('36 -COSTOS OPERATIVOS'!K57/'36 -COSTOS OPERATIVOS'!I57)-1)*100</f>
        <v>-1.3788279435544282</v>
      </c>
      <c r="J57" s="99" t="e">
        <f>(('36 -COSTOS OPERATIVOS'!L57/'36 -COSTOS OPERATIVOS'!J57)-1)*100</f>
        <v>#DIV/0!</v>
      </c>
      <c r="K57" s="93"/>
      <c r="L57" s="103"/>
    </row>
    <row r="58" spans="1:12">
      <c r="A58" s="54" t="s">
        <v>128</v>
      </c>
      <c r="B58" s="13" t="s">
        <v>47</v>
      </c>
      <c r="C58" s="92">
        <f>SUM(('36 -COSTOS OPERATIVOS'!E58/'36 -COSTOS OPERATIVOS'!C58)-1)*100</f>
        <v>-5.1943000884554058</v>
      </c>
      <c r="D58" s="97" t="e">
        <f>(('36 -COSTOS OPERATIVOS'!F58/'36 -COSTOS OPERATIVOS'!D58)-1)*100</f>
        <v>#DIV/0!</v>
      </c>
      <c r="E58" s="98">
        <f>(('36 -COSTOS OPERATIVOS'!G58/'36 -COSTOS OPERATIVOS'!E58)-1)*100</f>
        <v>-5.6193085727607954</v>
      </c>
      <c r="F58" s="99" t="e">
        <f>(('36 -COSTOS OPERATIVOS'!H58/'36 -COSTOS OPERATIVOS'!F58)-1)*100</f>
        <v>#DIV/0!</v>
      </c>
      <c r="G58" s="92">
        <f>(('36 -COSTOS OPERATIVOS'!I58/'36 -COSTOS OPERATIVOS'!G58)-1)*100</f>
        <v>-3.134496048806279</v>
      </c>
      <c r="H58" s="97" t="e">
        <f>(('36 -COSTOS OPERATIVOS'!J58/'36 -COSTOS OPERATIVOS'!H58)-1)*100</f>
        <v>#DIV/0!</v>
      </c>
      <c r="I58" s="98">
        <f>(('36 -COSTOS OPERATIVOS'!K58/'36 -COSTOS OPERATIVOS'!I58)-1)*100</f>
        <v>-1.3788263269569834</v>
      </c>
      <c r="J58" s="99" t="e">
        <f>(('36 -COSTOS OPERATIVOS'!L58/'36 -COSTOS OPERATIVOS'!J58)-1)*100</f>
        <v>#DIV/0!</v>
      </c>
      <c r="K58" s="93"/>
      <c r="L58" s="103"/>
    </row>
    <row r="59" spans="1:12">
      <c r="A59" s="54" t="s">
        <v>129</v>
      </c>
      <c r="B59" s="13" t="s">
        <v>48</v>
      </c>
      <c r="C59" s="92">
        <f>SUM(('36 -COSTOS OPERATIVOS'!E59/'36 -COSTOS OPERATIVOS'!C59)-1)*100</f>
        <v>-3.5653579027637439</v>
      </c>
      <c r="D59" s="97" t="e">
        <f>(('36 -COSTOS OPERATIVOS'!F59/'36 -COSTOS OPERATIVOS'!D59)-1)*100</f>
        <v>#DIV/0!</v>
      </c>
      <c r="E59" s="98">
        <f>(('36 -COSTOS OPERATIVOS'!G59/'36 -COSTOS OPERATIVOS'!E59)-1)*100</f>
        <v>-5.619316831198617</v>
      </c>
      <c r="F59" s="99" t="e">
        <f>(('36 -COSTOS OPERATIVOS'!H59/'36 -COSTOS OPERATIVOS'!F59)-1)*100</f>
        <v>#DIV/0!</v>
      </c>
      <c r="G59" s="92">
        <f>(('36 -COSTOS OPERATIVOS'!I59/'36 -COSTOS OPERATIVOS'!G59)-1)*100</f>
        <v>-3.1344828603493413</v>
      </c>
      <c r="H59" s="97" t="e">
        <f>(('36 -COSTOS OPERATIVOS'!J59/'36 -COSTOS OPERATIVOS'!H59)-1)*100</f>
        <v>#DIV/0!</v>
      </c>
      <c r="I59" s="98">
        <f>(('36 -COSTOS OPERATIVOS'!K59/'36 -COSTOS OPERATIVOS'!I59)-1)*100</f>
        <v>-1.3788349904325092</v>
      </c>
      <c r="J59" s="99" t="e">
        <f>(('36 -COSTOS OPERATIVOS'!L59/'36 -COSTOS OPERATIVOS'!J59)-1)*100</f>
        <v>#DIV/0!</v>
      </c>
      <c r="K59" s="93"/>
      <c r="L59" s="103"/>
    </row>
    <row r="60" spans="1:12">
      <c r="A60" s="55"/>
      <c r="B60" s="14" t="s">
        <v>40</v>
      </c>
      <c r="C60" s="92" t="e">
        <f>SUM(('36 -COSTOS OPERATIVOS'!E60/'36 -COSTOS OPERATIVOS'!C60)-1)*100</f>
        <v>#DIV/0!</v>
      </c>
      <c r="D60" s="97" t="e">
        <f>(('36 -COSTOS OPERATIVOS'!F60/'36 -COSTOS OPERATIVOS'!D60)-1)*100</f>
        <v>#DIV/0!</v>
      </c>
      <c r="E60" s="98" t="e">
        <f>(('36 -COSTOS OPERATIVOS'!G60/'36 -COSTOS OPERATIVOS'!E60)-1)*100</f>
        <v>#DIV/0!</v>
      </c>
      <c r="F60" s="99" t="e">
        <f>(('36 -COSTOS OPERATIVOS'!H60/'36 -COSTOS OPERATIVOS'!F60)-1)*100</f>
        <v>#DIV/0!</v>
      </c>
      <c r="G60" s="92" t="e">
        <f>(('36 -COSTOS OPERATIVOS'!I60/'36 -COSTOS OPERATIVOS'!G60)-1)*100</f>
        <v>#DIV/0!</v>
      </c>
      <c r="H60" s="97" t="e">
        <f>(('36 -COSTOS OPERATIVOS'!J60/'36 -COSTOS OPERATIVOS'!H60)-1)*100</f>
        <v>#DIV/0!</v>
      </c>
      <c r="I60" s="98" t="e">
        <f>(('36 -COSTOS OPERATIVOS'!K60/'36 -COSTOS OPERATIVOS'!I60)-1)*100</f>
        <v>#DIV/0!</v>
      </c>
      <c r="J60" s="99" t="e">
        <f>(('36 -COSTOS OPERATIVOS'!L60/'36 -COSTOS OPERATIVOS'!J60)-1)*100</f>
        <v>#DIV/0!</v>
      </c>
      <c r="K60" s="93"/>
      <c r="L60" s="103"/>
    </row>
    <row r="61" spans="1:12">
      <c r="A61" s="55"/>
      <c r="B61" s="10" t="s">
        <v>49</v>
      </c>
      <c r="C61" s="92" t="e">
        <f>SUM(('36 -COSTOS OPERATIVOS'!E61/'36 -COSTOS OPERATIVOS'!C61)-1)*100</f>
        <v>#DIV/0!</v>
      </c>
      <c r="D61" s="97" t="e">
        <f>(('36 -COSTOS OPERATIVOS'!F61/'36 -COSTOS OPERATIVOS'!D61)-1)*100</f>
        <v>#DIV/0!</v>
      </c>
      <c r="E61" s="98" t="e">
        <f>(('36 -COSTOS OPERATIVOS'!G61/'36 -COSTOS OPERATIVOS'!E61)-1)*100</f>
        <v>#DIV/0!</v>
      </c>
      <c r="F61" s="99" t="e">
        <f>(('36 -COSTOS OPERATIVOS'!H61/'36 -COSTOS OPERATIVOS'!F61)-1)*100</f>
        <v>#DIV/0!</v>
      </c>
      <c r="G61" s="92" t="e">
        <f>(('36 -COSTOS OPERATIVOS'!I61/'36 -COSTOS OPERATIVOS'!G61)-1)*100</f>
        <v>#DIV/0!</v>
      </c>
      <c r="H61" s="97" t="e">
        <f>(('36 -COSTOS OPERATIVOS'!J61/'36 -COSTOS OPERATIVOS'!H61)-1)*100</f>
        <v>#DIV/0!</v>
      </c>
      <c r="I61" s="98" t="e">
        <f>(('36 -COSTOS OPERATIVOS'!K61/'36 -COSTOS OPERATIVOS'!I61)-1)*100</f>
        <v>#DIV/0!</v>
      </c>
      <c r="J61" s="99" t="e">
        <f>(('36 -COSTOS OPERATIVOS'!L61/'36 -COSTOS OPERATIVOS'!J61)-1)*100</f>
        <v>#DIV/0!</v>
      </c>
      <c r="K61" s="93"/>
      <c r="L61" s="103"/>
    </row>
    <row r="62" spans="1:12">
      <c r="A62" s="54" t="s">
        <v>130</v>
      </c>
      <c r="B62" s="13" t="s">
        <v>50</v>
      </c>
      <c r="C62" s="92" t="e">
        <f>SUM(('36 -COSTOS OPERATIVOS'!E62/'36 -COSTOS OPERATIVOS'!C62)-1)*100</f>
        <v>#DIV/0!</v>
      </c>
      <c r="D62" s="97" t="e">
        <f>(('36 -COSTOS OPERATIVOS'!F62/'36 -COSTOS OPERATIVOS'!D62)-1)*100</f>
        <v>#DIV/0!</v>
      </c>
      <c r="E62" s="98" t="e">
        <f>(('36 -COSTOS OPERATIVOS'!G62/'36 -COSTOS OPERATIVOS'!E62)-1)*100</f>
        <v>#DIV/0!</v>
      </c>
      <c r="F62" s="99" t="e">
        <f>(('36 -COSTOS OPERATIVOS'!H62/'36 -COSTOS OPERATIVOS'!F62)-1)*100</f>
        <v>#DIV/0!</v>
      </c>
      <c r="G62" s="92" t="e">
        <f>(('36 -COSTOS OPERATIVOS'!I62/'36 -COSTOS OPERATIVOS'!G62)-1)*100</f>
        <v>#DIV/0!</v>
      </c>
      <c r="H62" s="97" t="e">
        <f>(('36 -COSTOS OPERATIVOS'!J62/'36 -COSTOS OPERATIVOS'!H62)-1)*100</f>
        <v>#DIV/0!</v>
      </c>
      <c r="I62" s="98" t="e">
        <f>(('36 -COSTOS OPERATIVOS'!K62/'36 -COSTOS OPERATIVOS'!I62)-1)*100</f>
        <v>#DIV/0!</v>
      </c>
      <c r="J62" s="99" t="e">
        <f>(('36 -COSTOS OPERATIVOS'!L62/'36 -COSTOS OPERATIVOS'!J62)-1)*100</f>
        <v>#DIV/0!</v>
      </c>
      <c r="K62" s="93"/>
      <c r="L62" s="103"/>
    </row>
    <row r="63" spans="1:12">
      <c r="A63" s="54" t="s">
        <v>131</v>
      </c>
      <c r="B63" s="13" t="s">
        <v>51</v>
      </c>
      <c r="C63" s="92" t="e">
        <f>SUM(('36 -COSTOS OPERATIVOS'!E63/'36 -COSTOS OPERATIVOS'!C63)-1)*100</f>
        <v>#DIV/0!</v>
      </c>
      <c r="D63" s="97" t="e">
        <f>(('36 -COSTOS OPERATIVOS'!F63/'36 -COSTOS OPERATIVOS'!D63)-1)*100</f>
        <v>#DIV/0!</v>
      </c>
      <c r="E63" s="98" t="e">
        <f>(('36 -COSTOS OPERATIVOS'!G63/'36 -COSTOS OPERATIVOS'!E63)-1)*100</f>
        <v>#DIV/0!</v>
      </c>
      <c r="F63" s="99" t="e">
        <f>(('36 -COSTOS OPERATIVOS'!H63/'36 -COSTOS OPERATIVOS'!F63)-1)*100</f>
        <v>#DIV/0!</v>
      </c>
      <c r="G63" s="92" t="e">
        <f>(('36 -COSTOS OPERATIVOS'!I63/'36 -COSTOS OPERATIVOS'!G63)-1)*100</f>
        <v>#DIV/0!</v>
      </c>
      <c r="H63" s="97" t="e">
        <f>(('36 -COSTOS OPERATIVOS'!J63/'36 -COSTOS OPERATIVOS'!H63)-1)*100</f>
        <v>#DIV/0!</v>
      </c>
      <c r="I63" s="98" t="e">
        <f>(('36 -COSTOS OPERATIVOS'!K63/'36 -COSTOS OPERATIVOS'!I63)-1)*100</f>
        <v>#DIV/0!</v>
      </c>
      <c r="J63" s="99" t="e">
        <f>(('36 -COSTOS OPERATIVOS'!L63/'36 -COSTOS OPERATIVOS'!J63)-1)*100</f>
        <v>#DIV/0!</v>
      </c>
      <c r="K63" s="93"/>
      <c r="L63" s="103"/>
    </row>
    <row r="64" spans="1:12">
      <c r="A64" s="54" t="s">
        <v>132</v>
      </c>
      <c r="B64" s="12" t="s">
        <v>52</v>
      </c>
      <c r="C64" s="92" t="e">
        <f>SUM(('36 -COSTOS OPERATIVOS'!E64/'36 -COSTOS OPERATIVOS'!C64)-1)*100</f>
        <v>#DIV/0!</v>
      </c>
      <c r="D64" s="97" t="e">
        <f>(('36 -COSTOS OPERATIVOS'!F64/'36 -COSTOS OPERATIVOS'!D64)-1)*100</f>
        <v>#DIV/0!</v>
      </c>
      <c r="E64" s="98" t="e">
        <f>(('36 -COSTOS OPERATIVOS'!G64/'36 -COSTOS OPERATIVOS'!E64)-1)*100</f>
        <v>#DIV/0!</v>
      </c>
      <c r="F64" s="99" t="e">
        <f>(('36 -COSTOS OPERATIVOS'!H64/'36 -COSTOS OPERATIVOS'!F64)-1)*100</f>
        <v>#DIV/0!</v>
      </c>
      <c r="G64" s="92" t="e">
        <f>(('36 -COSTOS OPERATIVOS'!I64/'36 -COSTOS OPERATIVOS'!G64)-1)*100</f>
        <v>#DIV/0!</v>
      </c>
      <c r="H64" s="97" t="e">
        <f>(('36 -COSTOS OPERATIVOS'!J64/'36 -COSTOS OPERATIVOS'!H64)-1)*100</f>
        <v>#DIV/0!</v>
      </c>
      <c r="I64" s="98" t="e">
        <f>(('36 -COSTOS OPERATIVOS'!K64/'36 -COSTOS OPERATIVOS'!I64)-1)*100</f>
        <v>#DIV/0!</v>
      </c>
      <c r="J64" s="99" t="e">
        <f>(('36 -COSTOS OPERATIVOS'!L64/'36 -COSTOS OPERATIVOS'!J64)-1)*100</f>
        <v>#DIV/0!</v>
      </c>
      <c r="K64" s="93"/>
      <c r="L64" s="103"/>
    </row>
    <row r="65" spans="1:12">
      <c r="A65" s="54" t="s">
        <v>133</v>
      </c>
      <c r="B65" s="12" t="s">
        <v>53</v>
      </c>
      <c r="C65" s="92" t="e">
        <f>SUM(('36 -COSTOS OPERATIVOS'!E65/'36 -COSTOS OPERATIVOS'!C65)-1)*100</f>
        <v>#DIV/0!</v>
      </c>
      <c r="D65" s="97" t="e">
        <f>(('36 -COSTOS OPERATIVOS'!F65/'36 -COSTOS OPERATIVOS'!D65)-1)*100</f>
        <v>#DIV/0!</v>
      </c>
      <c r="E65" s="98" t="e">
        <f>(('36 -COSTOS OPERATIVOS'!G65/'36 -COSTOS OPERATIVOS'!E65)-1)*100</f>
        <v>#DIV/0!</v>
      </c>
      <c r="F65" s="99" t="e">
        <f>(('36 -COSTOS OPERATIVOS'!H65/'36 -COSTOS OPERATIVOS'!F65)-1)*100</f>
        <v>#DIV/0!</v>
      </c>
      <c r="G65" s="92" t="e">
        <f>(('36 -COSTOS OPERATIVOS'!I65/'36 -COSTOS OPERATIVOS'!G65)-1)*100</f>
        <v>#DIV/0!</v>
      </c>
      <c r="H65" s="97" t="e">
        <f>(('36 -COSTOS OPERATIVOS'!J65/'36 -COSTOS OPERATIVOS'!H65)-1)*100</f>
        <v>#DIV/0!</v>
      </c>
      <c r="I65" s="98" t="e">
        <f>(('36 -COSTOS OPERATIVOS'!K65/'36 -COSTOS OPERATIVOS'!I65)-1)*100</f>
        <v>#DIV/0!</v>
      </c>
      <c r="J65" s="99" t="e">
        <f>(('36 -COSTOS OPERATIVOS'!L65/'36 -COSTOS OPERATIVOS'!J65)-1)*100</f>
        <v>#DIV/0!</v>
      </c>
      <c r="K65" s="93"/>
      <c r="L65" s="103"/>
    </row>
    <row r="66" spans="1:12">
      <c r="A66" s="55"/>
      <c r="B66" s="14" t="s">
        <v>40</v>
      </c>
      <c r="C66" s="92" t="e">
        <f>SUM(('36 -COSTOS OPERATIVOS'!E66/'36 -COSTOS OPERATIVOS'!C66)-1)*100</f>
        <v>#DIV/0!</v>
      </c>
      <c r="D66" s="97" t="e">
        <f>(('36 -COSTOS OPERATIVOS'!F66/'36 -COSTOS OPERATIVOS'!D66)-1)*100</f>
        <v>#DIV/0!</v>
      </c>
      <c r="E66" s="98" t="e">
        <f>(('36 -COSTOS OPERATIVOS'!G66/'36 -COSTOS OPERATIVOS'!E66)-1)*100</f>
        <v>#DIV/0!</v>
      </c>
      <c r="F66" s="99" t="e">
        <f>(('36 -COSTOS OPERATIVOS'!H66/'36 -COSTOS OPERATIVOS'!F66)-1)*100</f>
        <v>#DIV/0!</v>
      </c>
      <c r="G66" s="92" t="e">
        <f>(('36 -COSTOS OPERATIVOS'!I66/'36 -COSTOS OPERATIVOS'!G66)-1)*100</f>
        <v>#DIV/0!</v>
      </c>
      <c r="H66" s="97" t="e">
        <f>(('36 -COSTOS OPERATIVOS'!J66/'36 -COSTOS OPERATIVOS'!H66)-1)*100</f>
        <v>#DIV/0!</v>
      </c>
      <c r="I66" s="98" t="e">
        <f>(('36 -COSTOS OPERATIVOS'!K66/'36 -COSTOS OPERATIVOS'!I66)-1)*100</f>
        <v>#DIV/0!</v>
      </c>
      <c r="J66" s="99" t="e">
        <f>(('36 -COSTOS OPERATIVOS'!L66/'36 -COSTOS OPERATIVOS'!J66)-1)*100</f>
        <v>#DIV/0!</v>
      </c>
      <c r="K66" s="93"/>
      <c r="L66" s="103"/>
    </row>
    <row r="67" spans="1:12">
      <c r="A67" s="54" t="s">
        <v>134</v>
      </c>
      <c r="B67" s="10" t="s">
        <v>54</v>
      </c>
      <c r="C67" s="92">
        <f>SUM(('36 -COSTOS OPERATIVOS'!E67/'36 -COSTOS OPERATIVOS'!C67)-1)*100</f>
        <v>16.504236210527434</v>
      </c>
      <c r="D67" s="97">
        <f>(('36 -COSTOS OPERATIVOS'!F67/'36 -COSTOS OPERATIVOS'!D67)-1)*100</f>
        <v>-15.97773796234463</v>
      </c>
      <c r="E67" s="98">
        <f>(('36 -COSTOS OPERATIVOS'!G67/'36 -COSTOS OPERATIVOS'!E67)-1)*100</f>
        <v>5.840290326117481</v>
      </c>
      <c r="F67" s="99">
        <f>(('36 -COSTOS OPERATIVOS'!H67/'36 -COSTOS OPERATIVOS'!F67)-1)*100</f>
        <v>-37.971052224016219</v>
      </c>
      <c r="G67" s="92">
        <f>(('36 -COSTOS OPERATIVOS'!I67/'36 -COSTOS OPERATIVOS'!G67)-1)*100</f>
        <v>-1.6382498483617836</v>
      </c>
      <c r="H67" s="97">
        <f>(('36 -COSTOS OPERATIVOS'!J67/'36 -COSTOS OPERATIVOS'!H67)-1)*100</f>
        <v>276.50193072090519</v>
      </c>
      <c r="I67" s="98">
        <f>(('36 -COSTOS OPERATIVOS'!K67/'36 -COSTOS OPERATIVOS'!I67)-1)*100</f>
        <v>10.025856178352765</v>
      </c>
      <c r="J67" s="99">
        <f>(('36 -COSTOS OPERATIVOS'!L67/'36 -COSTOS OPERATIVOS'!J67)-1)*100</f>
        <v>2.3653846293405056</v>
      </c>
      <c r="K67" s="93"/>
      <c r="L67" s="103"/>
    </row>
    <row r="68" spans="1:12">
      <c r="A68" s="54" t="s">
        <v>135</v>
      </c>
      <c r="B68" s="11" t="s">
        <v>55</v>
      </c>
      <c r="C68" s="92" t="e">
        <f>SUM(('36 -COSTOS OPERATIVOS'!E68/'36 -COSTOS OPERATIVOS'!C68)-1)*100</f>
        <v>#DIV/0!</v>
      </c>
      <c r="D68" s="97">
        <f>(('36 -COSTOS OPERATIVOS'!F68/'36 -COSTOS OPERATIVOS'!D68)-1)*100</f>
        <v>97.322040941459662</v>
      </c>
      <c r="E68" s="98" t="e">
        <f>(('36 -COSTOS OPERATIVOS'!G68/'36 -COSTOS OPERATIVOS'!E68)-1)*100</f>
        <v>#DIV/0!</v>
      </c>
      <c r="F68" s="99">
        <f>(('36 -COSTOS OPERATIVOS'!H68/'36 -COSTOS OPERATIVOS'!F68)-1)*100</f>
        <v>-71.321623485848903</v>
      </c>
      <c r="G68" s="92" t="e">
        <f>(('36 -COSTOS OPERATIVOS'!I68/'36 -COSTOS OPERATIVOS'!G68)-1)*100</f>
        <v>#DIV/0!</v>
      </c>
      <c r="H68" s="97">
        <f>(('36 -COSTOS OPERATIVOS'!J68/'36 -COSTOS OPERATIVOS'!H68)-1)*100</f>
        <v>690.25958868958014</v>
      </c>
      <c r="I68" s="98" t="e">
        <f>(('36 -COSTOS OPERATIVOS'!K68/'36 -COSTOS OPERATIVOS'!I68)-1)*100</f>
        <v>#DIV/0!</v>
      </c>
      <c r="J68" s="99">
        <f>(('36 -COSTOS OPERATIVOS'!L68/'36 -COSTOS OPERATIVOS'!J68)-1)*100</f>
        <v>-37.014263731723304</v>
      </c>
      <c r="K68" s="93"/>
      <c r="L68" s="103"/>
    </row>
    <row r="69" spans="1:12">
      <c r="A69" s="54" t="s">
        <v>178</v>
      </c>
      <c r="B69" s="12" t="s">
        <v>56</v>
      </c>
      <c r="C69" s="92" t="e">
        <f>SUM(('36 -COSTOS OPERATIVOS'!E69/'36 -COSTOS OPERATIVOS'!C69)-1)*100</f>
        <v>#DIV/0!</v>
      </c>
      <c r="D69" s="97" t="e">
        <f>(('36 -COSTOS OPERATIVOS'!F69/'36 -COSTOS OPERATIVOS'!D69)-1)*100</f>
        <v>#DIV/0!</v>
      </c>
      <c r="E69" s="98" t="e">
        <f>(('36 -COSTOS OPERATIVOS'!G69/'36 -COSTOS OPERATIVOS'!E69)-1)*100</f>
        <v>#DIV/0!</v>
      </c>
      <c r="F69" s="99" t="e">
        <f>(('36 -COSTOS OPERATIVOS'!H69/'36 -COSTOS OPERATIVOS'!F69)-1)*100</f>
        <v>#DIV/0!</v>
      </c>
      <c r="G69" s="92" t="e">
        <f>(('36 -COSTOS OPERATIVOS'!I69/'36 -COSTOS OPERATIVOS'!G69)-1)*100</f>
        <v>#DIV/0!</v>
      </c>
      <c r="H69" s="97" t="e">
        <f>(('36 -COSTOS OPERATIVOS'!J69/'36 -COSTOS OPERATIVOS'!H69)-1)*100</f>
        <v>#DIV/0!</v>
      </c>
      <c r="I69" s="98" t="e">
        <f>(('36 -COSTOS OPERATIVOS'!K69/'36 -COSTOS OPERATIVOS'!I69)-1)*100</f>
        <v>#DIV/0!</v>
      </c>
      <c r="J69" s="99" t="e">
        <f>(('36 -COSTOS OPERATIVOS'!L69/'36 -COSTOS OPERATIVOS'!J69)-1)*100</f>
        <v>#DIV/0!</v>
      </c>
      <c r="K69" s="93"/>
      <c r="L69" s="103"/>
    </row>
    <row r="70" spans="1:12">
      <c r="A70" s="54" t="s">
        <v>136</v>
      </c>
      <c r="B70" s="12" t="s">
        <v>57</v>
      </c>
      <c r="C70" s="92" t="e">
        <f>SUM(('36 -COSTOS OPERATIVOS'!E70/'36 -COSTOS OPERATIVOS'!C70)-1)*100</f>
        <v>#DIV/0!</v>
      </c>
      <c r="D70" s="97" t="e">
        <f>(('36 -COSTOS OPERATIVOS'!F70/'36 -COSTOS OPERATIVOS'!D70)-1)*100</f>
        <v>#DIV/0!</v>
      </c>
      <c r="E70" s="98" t="e">
        <f>(('36 -COSTOS OPERATIVOS'!G70/'36 -COSTOS OPERATIVOS'!E70)-1)*100</f>
        <v>#DIV/0!</v>
      </c>
      <c r="F70" s="99" t="e">
        <f>(('36 -COSTOS OPERATIVOS'!H70/'36 -COSTOS OPERATIVOS'!F70)-1)*100</f>
        <v>#DIV/0!</v>
      </c>
      <c r="G70" s="92" t="e">
        <f>(('36 -COSTOS OPERATIVOS'!I70/'36 -COSTOS OPERATIVOS'!G70)-1)*100</f>
        <v>#DIV/0!</v>
      </c>
      <c r="H70" s="97" t="e">
        <f>(('36 -COSTOS OPERATIVOS'!J70/'36 -COSTOS OPERATIVOS'!H70)-1)*100</f>
        <v>#DIV/0!</v>
      </c>
      <c r="I70" s="98" t="e">
        <f>(('36 -COSTOS OPERATIVOS'!K70/'36 -COSTOS OPERATIVOS'!I70)-1)*100</f>
        <v>#DIV/0!</v>
      </c>
      <c r="J70" s="99" t="e">
        <f>(('36 -COSTOS OPERATIVOS'!L70/'36 -COSTOS OPERATIVOS'!J70)-1)*100</f>
        <v>#DIV/0!</v>
      </c>
      <c r="K70" s="93"/>
      <c r="L70" s="103"/>
    </row>
    <row r="71" spans="1:12">
      <c r="A71" s="54" t="s">
        <v>137</v>
      </c>
      <c r="B71" s="12" t="s">
        <v>58</v>
      </c>
      <c r="C71" s="92" t="e">
        <f>SUM(('36 -COSTOS OPERATIVOS'!E71/'36 -COSTOS OPERATIVOS'!C71)-1)*100</f>
        <v>#DIV/0!</v>
      </c>
      <c r="D71" s="97" t="e">
        <f>(('36 -COSTOS OPERATIVOS'!F71/'36 -COSTOS OPERATIVOS'!D71)-1)*100</f>
        <v>#DIV/0!</v>
      </c>
      <c r="E71" s="98" t="e">
        <f>(('36 -COSTOS OPERATIVOS'!G71/'36 -COSTOS OPERATIVOS'!E71)-1)*100</f>
        <v>#DIV/0!</v>
      </c>
      <c r="F71" s="99" t="e">
        <f>(('36 -COSTOS OPERATIVOS'!H71/'36 -COSTOS OPERATIVOS'!F71)-1)*100</f>
        <v>#DIV/0!</v>
      </c>
      <c r="G71" s="92" t="e">
        <f>(('36 -COSTOS OPERATIVOS'!I71/'36 -COSTOS OPERATIVOS'!G71)-1)*100</f>
        <v>#DIV/0!</v>
      </c>
      <c r="H71" s="97" t="e">
        <f>(('36 -COSTOS OPERATIVOS'!J71/'36 -COSTOS OPERATIVOS'!H71)-1)*100</f>
        <v>#DIV/0!</v>
      </c>
      <c r="I71" s="98" t="e">
        <f>(('36 -COSTOS OPERATIVOS'!K71/'36 -COSTOS OPERATIVOS'!I71)-1)*100</f>
        <v>#DIV/0!</v>
      </c>
      <c r="J71" s="99" t="e">
        <f>(('36 -COSTOS OPERATIVOS'!L71/'36 -COSTOS OPERATIVOS'!J71)-1)*100</f>
        <v>#DIV/0!</v>
      </c>
      <c r="K71" s="93"/>
      <c r="L71" s="103"/>
    </row>
    <row r="72" spans="1:12">
      <c r="A72" s="54" t="s">
        <v>138</v>
      </c>
      <c r="B72" s="12" t="s">
        <v>59</v>
      </c>
      <c r="C72" s="92" t="e">
        <f>SUM(('36 -COSTOS OPERATIVOS'!E72/'36 -COSTOS OPERATIVOS'!C72)-1)*100</f>
        <v>#DIV/0!</v>
      </c>
      <c r="D72" s="97">
        <f>(('36 -COSTOS OPERATIVOS'!F72/'36 -COSTOS OPERATIVOS'!D72)-1)*100</f>
        <v>539.50286855652837</v>
      </c>
      <c r="E72" s="98" t="e">
        <f>(('36 -COSTOS OPERATIVOS'!G72/'36 -COSTOS OPERATIVOS'!E72)-1)*100</f>
        <v>#DIV/0!</v>
      </c>
      <c r="F72" s="99">
        <f>(('36 -COSTOS OPERATIVOS'!H72/'36 -COSTOS OPERATIVOS'!F72)-1)*100</f>
        <v>-42.76679570946628</v>
      </c>
      <c r="G72" s="92" t="e">
        <f>(('36 -COSTOS OPERATIVOS'!I72/'36 -COSTOS OPERATIVOS'!G72)-1)*100</f>
        <v>#DIV/0!</v>
      </c>
      <c r="H72" s="97">
        <f>(('36 -COSTOS OPERATIVOS'!J72/'36 -COSTOS OPERATIVOS'!H72)-1)*100</f>
        <v>133.53543743071631</v>
      </c>
      <c r="I72" s="98" t="e">
        <f>(('36 -COSTOS OPERATIVOS'!K72/'36 -COSTOS OPERATIVOS'!I72)-1)*100</f>
        <v>#DIV/0!</v>
      </c>
      <c r="J72" s="99">
        <f>(('36 -COSTOS OPERATIVOS'!L72/'36 -COSTOS OPERATIVOS'!J72)-1)*100</f>
        <v>-15.779376987624016</v>
      </c>
      <c r="K72" s="93"/>
      <c r="L72" s="103"/>
    </row>
    <row r="73" spans="1:12">
      <c r="A73" s="54" t="s">
        <v>139</v>
      </c>
      <c r="B73" s="12" t="s">
        <v>60</v>
      </c>
      <c r="C73" s="92" t="e">
        <f>SUM(('36 -COSTOS OPERATIVOS'!E73/'36 -COSTOS OPERATIVOS'!C73)-1)*100</f>
        <v>#DIV/0!</v>
      </c>
      <c r="D73" s="97">
        <f>(('36 -COSTOS OPERATIVOS'!F73/'36 -COSTOS OPERATIVOS'!D73)-1)*100</f>
        <v>-7.9756890755735332</v>
      </c>
      <c r="E73" s="98" t="e">
        <f>(('36 -COSTOS OPERATIVOS'!G73/'36 -COSTOS OPERATIVOS'!E73)-1)*100</f>
        <v>#DIV/0!</v>
      </c>
      <c r="F73" s="99">
        <f>(('36 -COSTOS OPERATIVOS'!H73/'36 -COSTOS OPERATIVOS'!F73)-1)*100</f>
        <v>-51.457628182316583</v>
      </c>
      <c r="G73" s="92" t="e">
        <f>(('36 -COSTOS OPERATIVOS'!I73/'36 -COSTOS OPERATIVOS'!G73)-1)*100</f>
        <v>#DIV/0!</v>
      </c>
      <c r="H73" s="97">
        <f>(('36 -COSTOS OPERATIVOS'!J73/'36 -COSTOS OPERATIVOS'!H73)-1)*100</f>
        <v>12.026588767923618</v>
      </c>
      <c r="I73" s="98" t="e">
        <f>(('36 -COSTOS OPERATIVOS'!K73/'36 -COSTOS OPERATIVOS'!I73)-1)*100</f>
        <v>#DIV/0!</v>
      </c>
      <c r="J73" s="99">
        <f>(('36 -COSTOS OPERATIVOS'!L73/'36 -COSTOS OPERATIVOS'!J73)-1)*100</f>
        <v>265.77712792917379</v>
      </c>
      <c r="K73" s="93"/>
      <c r="L73" s="103"/>
    </row>
    <row r="74" spans="1:12">
      <c r="A74" s="54" t="s">
        <v>140</v>
      </c>
      <c r="B74" s="12" t="s">
        <v>61</v>
      </c>
      <c r="C74" s="92" t="e">
        <f>SUM(('36 -COSTOS OPERATIVOS'!E74/'36 -COSTOS OPERATIVOS'!C74)-1)*100</f>
        <v>#DIV/0!</v>
      </c>
      <c r="D74" s="97">
        <f>(('36 -COSTOS OPERATIVOS'!F74/'36 -COSTOS OPERATIVOS'!D74)-1)*100</f>
        <v>-30.233516517024285</v>
      </c>
      <c r="E74" s="98" t="e">
        <f>(('36 -COSTOS OPERATIVOS'!G74/'36 -COSTOS OPERATIVOS'!E74)-1)*100</f>
        <v>#DIV/0!</v>
      </c>
      <c r="F74" s="99">
        <f>(('36 -COSTOS OPERATIVOS'!H74/'36 -COSTOS OPERATIVOS'!F74)-1)*100</f>
        <v>6.4200506480867947</v>
      </c>
      <c r="G74" s="92" t="e">
        <f>(('36 -COSTOS OPERATIVOS'!I74/'36 -COSTOS OPERATIVOS'!G74)-1)*100</f>
        <v>#DIV/0!</v>
      </c>
      <c r="H74" s="97">
        <f>(('36 -COSTOS OPERATIVOS'!J74/'36 -COSTOS OPERATIVOS'!H74)-1)*100</f>
        <v>-10.368328855319886</v>
      </c>
      <c r="I74" s="98" t="e">
        <f>(('36 -COSTOS OPERATIVOS'!K74/'36 -COSTOS OPERATIVOS'!I74)-1)*100</f>
        <v>#DIV/0!</v>
      </c>
      <c r="J74" s="99">
        <f>(('36 -COSTOS OPERATIVOS'!L74/'36 -COSTOS OPERATIVOS'!J74)-1)*100</f>
        <v>-10.333175050796871</v>
      </c>
      <c r="K74" s="93"/>
      <c r="L74" s="103"/>
    </row>
    <row r="75" spans="1:12">
      <c r="A75" s="55"/>
      <c r="B75" s="14" t="s">
        <v>40</v>
      </c>
      <c r="C75" s="92" t="e">
        <f>SUM(('36 -COSTOS OPERATIVOS'!E75/'36 -COSTOS OPERATIVOS'!C75)-1)*100</f>
        <v>#DIV/0!</v>
      </c>
      <c r="D75" s="97" t="e">
        <f>(('36 -COSTOS OPERATIVOS'!F75/'36 -COSTOS OPERATIVOS'!D75)-1)*100</f>
        <v>#DIV/0!</v>
      </c>
      <c r="E75" s="98" t="e">
        <f>(('36 -COSTOS OPERATIVOS'!G75/'36 -COSTOS OPERATIVOS'!E75)-1)*100</f>
        <v>#DIV/0!</v>
      </c>
      <c r="F75" s="99" t="e">
        <f>(('36 -COSTOS OPERATIVOS'!H75/'36 -COSTOS OPERATIVOS'!F75)-1)*100</f>
        <v>#DIV/0!</v>
      </c>
      <c r="G75" s="92" t="e">
        <f>(('36 -COSTOS OPERATIVOS'!I75/'36 -COSTOS OPERATIVOS'!G75)-1)*100</f>
        <v>#DIV/0!</v>
      </c>
      <c r="H75" s="97" t="e">
        <f>(('36 -COSTOS OPERATIVOS'!J75/'36 -COSTOS OPERATIVOS'!H75)-1)*100</f>
        <v>#DIV/0!</v>
      </c>
      <c r="I75" s="98" t="e">
        <f>(('36 -COSTOS OPERATIVOS'!K75/'36 -COSTOS OPERATIVOS'!I75)-1)*100</f>
        <v>#DIV/0!</v>
      </c>
      <c r="J75" s="99" t="e">
        <f>(('36 -COSTOS OPERATIVOS'!L75/'36 -COSTOS OPERATIVOS'!J75)-1)*100</f>
        <v>#DIV/0!</v>
      </c>
      <c r="K75" s="93"/>
      <c r="L75" s="103"/>
    </row>
    <row r="76" spans="1:12">
      <c r="A76" s="55"/>
      <c r="B76" s="14" t="s">
        <v>40</v>
      </c>
      <c r="C76" s="92" t="e">
        <f>SUM(('36 -COSTOS OPERATIVOS'!E76/'36 -COSTOS OPERATIVOS'!C76)-1)*100</f>
        <v>#DIV/0!</v>
      </c>
      <c r="D76" s="97">
        <f>(('36 -COSTOS OPERATIVOS'!F76/'36 -COSTOS OPERATIVOS'!D76)-1)*100</f>
        <v>169.31254815179341</v>
      </c>
      <c r="E76" s="98" t="e">
        <f>(('36 -COSTOS OPERATIVOS'!G76/'36 -COSTOS OPERATIVOS'!E76)-1)*100</f>
        <v>#DIV/0!</v>
      </c>
      <c r="F76" s="99">
        <f>(('36 -COSTOS OPERATIVOS'!H76/'36 -COSTOS OPERATIVOS'!F76)-1)*100</f>
        <v>-83.007676272694766</v>
      </c>
      <c r="G76" s="92" t="e">
        <f>(('36 -COSTOS OPERATIVOS'!I76/'36 -COSTOS OPERATIVOS'!G76)-1)*100</f>
        <v>#DIV/0!</v>
      </c>
      <c r="H76" s="97">
        <f>(('36 -COSTOS OPERATIVOS'!J76/'36 -COSTOS OPERATIVOS'!H76)-1)*100</f>
        <v>1366.3976601229372</v>
      </c>
      <c r="I76" s="98" t="e">
        <f>(('36 -COSTOS OPERATIVOS'!K76/'36 -COSTOS OPERATIVOS'!I76)-1)*100</f>
        <v>#DIV/0!</v>
      </c>
      <c r="J76" s="99">
        <f>(('36 -COSTOS OPERATIVOS'!L76/'36 -COSTOS OPERATIVOS'!J76)-1)*100</f>
        <v>-39.663876639710452</v>
      </c>
      <c r="K76" s="93"/>
      <c r="L76" s="103"/>
    </row>
    <row r="77" spans="1:12">
      <c r="A77" s="55"/>
      <c r="B77" s="14" t="s">
        <v>40</v>
      </c>
      <c r="C77" s="92" t="e">
        <f>SUM(('36 -COSTOS OPERATIVOS'!E77/'36 -COSTOS OPERATIVOS'!C77)-1)*100</f>
        <v>#DIV/0!</v>
      </c>
      <c r="D77" s="97" t="e">
        <f>(('36 -COSTOS OPERATIVOS'!F77/'36 -COSTOS OPERATIVOS'!D77)-1)*100</f>
        <v>#DIV/0!</v>
      </c>
      <c r="E77" s="98" t="e">
        <f>(('36 -COSTOS OPERATIVOS'!G77/'36 -COSTOS OPERATIVOS'!E77)-1)*100</f>
        <v>#DIV/0!</v>
      </c>
      <c r="F77" s="99" t="e">
        <f>(('36 -COSTOS OPERATIVOS'!H77/'36 -COSTOS OPERATIVOS'!F77)-1)*100</f>
        <v>#DIV/0!</v>
      </c>
      <c r="G77" s="92" t="e">
        <f>(('36 -COSTOS OPERATIVOS'!I77/'36 -COSTOS OPERATIVOS'!G77)-1)*100</f>
        <v>#DIV/0!</v>
      </c>
      <c r="H77" s="97" t="e">
        <f>(('36 -COSTOS OPERATIVOS'!J77/'36 -COSTOS OPERATIVOS'!H77)-1)*100</f>
        <v>#DIV/0!</v>
      </c>
      <c r="I77" s="98" t="e">
        <f>(('36 -COSTOS OPERATIVOS'!K77/'36 -COSTOS OPERATIVOS'!I77)-1)*100</f>
        <v>#DIV/0!</v>
      </c>
      <c r="J77" s="99" t="e">
        <f>(('36 -COSTOS OPERATIVOS'!L77/'36 -COSTOS OPERATIVOS'!J77)-1)*100</f>
        <v>#DIV/0!</v>
      </c>
      <c r="K77" s="93"/>
      <c r="L77" s="103"/>
    </row>
    <row r="78" spans="1:12">
      <c r="A78" s="54" t="s">
        <v>141</v>
      </c>
      <c r="B78" s="18" t="s">
        <v>62</v>
      </c>
      <c r="C78" s="92" t="e">
        <f>SUM(('36 -COSTOS OPERATIVOS'!E78/'36 -COSTOS OPERATIVOS'!C78)-1)*100</f>
        <v>#DIV/0!</v>
      </c>
      <c r="D78" s="97">
        <f>(('36 -COSTOS OPERATIVOS'!F78/'36 -COSTOS OPERATIVOS'!D78)-1)*100</f>
        <v>-33.092803355454734</v>
      </c>
      <c r="E78" s="98" t="e">
        <f>(('36 -COSTOS OPERATIVOS'!G78/'36 -COSTOS OPERATIVOS'!E78)-1)*100</f>
        <v>#DIV/0!</v>
      </c>
      <c r="F78" s="99">
        <f>(('36 -COSTOS OPERATIVOS'!H78/'36 -COSTOS OPERATIVOS'!F78)-1)*100</f>
        <v>-44.529612764064872</v>
      </c>
      <c r="G78" s="92" t="e">
        <f>(('36 -COSTOS OPERATIVOS'!I78/'36 -COSTOS OPERATIVOS'!G78)-1)*100</f>
        <v>#DIV/0!</v>
      </c>
      <c r="H78" s="97">
        <f>(('36 -COSTOS OPERATIVOS'!J78/'36 -COSTOS OPERATIVOS'!H78)-1)*100</f>
        <v>476.12178396564212</v>
      </c>
      <c r="I78" s="98" t="e">
        <f>(('36 -COSTOS OPERATIVOS'!K78/'36 -COSTOS OPERATIVOS'!I78)-1)*100</f>
        <v>#DIV/0!</v>
      </c>
      <c r="J78" s="99">
        <f>(('36 -COSTOS OPERATIVOS'!L78/'36 -COSTOS OPERATIVOS'!J78)-1)*100</f>
        <v>8.7961930618585704</v>
      </c>
      <c r="K78" s="93"/>
      <c r="L78" s="103"/>
    </row>
    <row r="79" spans="1:12">
      <c r="A79" s="54" t="s">
        <v>141</v>
      </c>
      <c r="B79" s="12" t="s">
        <v>63</v>
      </c>
      <c r="C79" s="92" t="e">
        <f>SUM(('36 -COSTOS OPERATIVOS'!E79/'36 -COSTOS OPERATIVOS'!C79)-1)*100</f>
        <v>#DIV/0!</v>
      </c>
      <c r="D79" s="97">
        <f>(('36 -COSTOS OPERATIVOS'!F79/'36 -COSTOS OPERATIVOS'!D79)-1)*100</f>
        <v>-50.933944191330681</v>
      </c>
      <c r="E79" s="98" t="e">
        <f>(('36 -COSTOS OPERATIVOS'!G79/'36 -COSTOS OPERATIVOS'!E79)-1)*100</f>
        <v>#DIV/0!</v>
      </c>
      <c r="F79" s="99">
        <f>(('36 -COSTOS OPERATIVOS'!H79/'36 -COSTOS OPERATIVOS'!F79)-1)*100</f>
        <v>-73.295116813706798</v>
      </c>
      <c r="G79" s="92" t="e">
        <f>(('36 -COSTOS OPERATIVOS'!I79/'36 -COSTOS OPERATIVOS'!G79)-1)*100</f>
        <v>#DIV/0!</v>
      </c>
      <c r="H79" s="97">
        <f>(('36 -COSTOS OPERATIVOS'!J79/'36 -COSTOS OPERATIVOS'!H79)-1)*100</f>
        <v>1707.6701537251274</v>
      </c>
      <c r="I79" s="98" t="e">
        <f>(('36 -COSTOS OPERATIVOS'!K79/'36 -COSTOS OPERATIVOS'!I79)-1)*100</f>
        <v>#DIV/0!</v>
      </c>
      <c r="J79" s="99">
        <f>(('36 -COSTOS OPERATIVOS'!L79/'36 -COSTOS OPERATIVOS'!J79)-1)*100</f>
        <v>11.267559605337585</v>
      </c>
      <c r="K79" s="93"/>
      <c r="L79" s="103"/>
    </row>
    <row r="80" spans="1:12">
      <c r="A80" s="54" t="s">
        <v>179</v>
      </c>
      <c r="B80" s="12" t="s">
        <v>64</v>
      </c>
      <c r="C80" s="92" t="e">
        <f>SUM(('36 -COSTOS OPERATIVOS'!E80/'36 -COSTOS OPERATIVOS'!C80)-1)*100</f>
        <v>#DIV/0!</v>
      </c>
      <c r="D80" s="97" t="e">
        <f>(('36 -COSTOS OPERATIVOS'!F80/'36 -COSTOS OPERATIVOS'!D80)-1)*100</f>
        <v>#DIV/0!</v>
      </c>
      <c r="E80" s="98" t="e">
        <f>(('36 -COSTOS OPERATIVOS'!G80/'36 -COSTOS OPERATIVOS'!E80)-1)*100</f>
        <v>#DIV/0!</v>
      </c>
      <c r="F80" s="99" t="e">
        <f>(('36 -COSTOS OPERATIVOS'!H80/'36 -COSTOS OPERATIVOS'!F80)-1)*100</f>
        <v>#DIV/0!</v>
      </c>
      <c r="G80" s="92" t="e">
        <f>(('36 -COSTOS OPERATIVOS'!I80/'36 -COSTOS OPERATIVOS'!G80)-1)*100</f>
        <v>#DIV/0!</v>
      </c>
      <c r="H80" s="97" t="e">
        <f>(('36 -COSTOS OPERATIVOS'!J80/'36 -COSTOS OPERATIVOS'!H80)-1)*100</f>
        <v>#DIV/0!</v>
      </c>
      <c r="I80" s="98" t="e">
        <f>(('36 -COSTOS OPERATIVOS'!K80/'36 -COSTOS OPERATIVOS'!I80)-1)*100</f>
        <v>#DIV/0!</v>
      </c>
      <c r="J80" s="99" t="e">
        <f>(('36 -COSTOS OPERATIVOS'!L80/'36 -COSTOS OPERATIVOS'!J80)-1)*100</f>
        <v>#DIV/0!</v>
      </c>
      <c r="K80" s="93"/>
      <c r="L80" s="103"/>
    </row>
    <row r="81" spans="1:12">
      <c r="A81" s="54" t="s">
        <v>142</v>
      </c>
      <c r="B81" s="12" t="s">
        <v>65</v>
      </c>
      <c r="C81" s="92" t="e">
        <f>SUM(('36 -COSTOS OPERATIVOS'!E81/'36 -COSTOS OPERATIVOS'!C81)-1)*100</f>
        <v>#DIV/0!</v>
      </c>
      <c r="D81" s="97">
        <f>(('36 -COSTOS OPERATIVOS'!F81/'36 -COSTOS OPERATIVOS'!D81)-1)*100</f>
        <v>24.197237366436973</v>
      </c>
      <c r="E81" s="98" t="e">
        <f>(('36 -COSTOS OPERATIVOS'!G81/'36 -COSTOS OPERATIVOS'!E81)-1)*100</f>
        <v>#DIV/0!</v>
      </c>
      <c r="F81" s="99">
        <f>(('36 -COSTOS OPERATIVOS'!H81/'36 -COSTOS OPERATIVOS'!F81)-1)*100</f>
        <v>-8.0376090131984661</v>
      </c>
      <c r="G81" s="92" t="e">
        <f>(('36 -COSTOS OPERATIVOS'!I81/'36 -COSTOS OPERATIVOS'!G81)-1)*100</f>
        <v>#DIV/0!</v>
      </c>
      <c r="H81" s="97">
        <f>(('36 -COSTOS OPERATIVOS'!J81/'36 -COSTOS OPERATIVOS'!H81)-1)*100</f>
        <v>22.433437089460419</v>
      </c>
      <c r="I81" s="98" t="e">
        <f>(('36 -COSTOS OPERATIVOS'!K81/'36 -COSTOS OPERATIVOS'!I81)-1)*100</f>
        <v>#DIV/0!</v>
      </c>
      <c r="J81" s="99">
        <f>(('36 -COSTOS OPERATIVOS'!L81/'36 -COSTOS OPERATIVOS'!J81)-1)*100</f>
        <v>-4.6457626329784336</v>
      </c>
      <c r="K81" s="93"/>
      <c r="L81" s="103"/>
    </row>
    <row r="82" spans="1:12">
      <c r="A82" s="54" t="s">
        <v>143</v>
      </c>
      <c r="B82" s="11" t="s">
        <v>66</v>
      </c>
      <c r="C82" s="92" t="e">
        <f>SUM(('36 -COSTOS OPERATIVOS'!E82/'36 -COSTOS OPERATIVOS'!C82)-1)*100</f>
        <v>#DIV/0!</v>
      </c>
      <c r="D82" s="97">
        <f>(('36 -COSTOS OPERATIVOS'!F82/'36 -COSTOS OPERATIVOS'!D82)-1)*100</f>
        <v>-6.0518452784880328</v>
      </c>
      <c r="E82" s="98" t="e">
        <f>(('36 -COSTOS OPERATIVOS'!G82/'36 -COSTOS OPERATIVOS'!E82)-1)*100</f>
        <v>#DIV/0!</v>
      </c>
      <c r="F82" s="99">
        <f>(('36 -COSTOS OPERATIVOS'!H82/'36 -COSTOS OPERATIVOS'!F82)-1)*100</f>
        <v>19.330629580338421</v>
      </c>
      <c r="G82" s="92" t="e">
        <f>(('36 -COSTOS OPERATIVOS'!I82/'36 -COSTOS OPERATIVOS'!G82)-1)*100</f>
        <v>#DIV/0!</v>
      </c>
      <c r="H82" s="97">
        <f>(('36 -COSTOS OPERATIVOS'!J82/'36 -COSTOS OPERATIVOS'!H82)-1)*100</f>
        <v>-12.348760163962025</v>
      </c>
      <c r="I82" s="98" t="e">
        <f>(('36 -COSTOS OPERATIVOS'!K82/'36 -COSTOS OPERATIVOS'!I82)-1)*100</f>
        <v>#DIV/0!</v>
      </c>
      <c r="J82" s="99">
        <f>(('36 -COSTOS OPERATIVOS'!L82/'36 -COSTOS OPERATIVOS'!J82)-1)*100</f>
        <v>95.772456925947864</v>
      </c>
      <c r="K82" s="93"/>
      <c r="L82" s="103"/>
    </row>
    <row r="83" spans="1:12">
      <c r="A83" s="54" t="s">
        <v>180</v>
      </c>
      <c r="B83" s="19" t="s">
        <v>67</v>
      </c>
      <c r="C83" s="92" t="e">
        <f>SUM(('36 -COSTOS OPERATIVOS'!E83/'36 -COSTOS OPERATIVOS'!C83)-1)*100</f>
        <v>#DIV/0!</v>
      </c>
      <c r="D83" s="97">
        <f>(('36 -COSTOS OPERATIVOS'!F83/'36 -COSTOS OPERATIVOS'!D83)-1)*100</f>
        <v>-6.0518452784880328</v>
      </c>
      <c r="E83" s="98" t="e">
        <f>(('36 -COSTOS OPERATIVOS'!G83/'36 -COSTOS OPERATIVOS'!E83)-1)*100</f>
        <v>#DIV/0!</v>
      </c>
      <c r="F83" s="99">
        <f>(('36 -COSTOS OPERATIVOS'!H83/'36 -COSTOS OPERATIVOS'!F83)-1)*100</f>
        <v>19.330629580338421</v>
      </c>
      <c r="G83" s="92" t="e">
        <f>(('36 -COSTOS OPERATIVOS'!I83/'36 -COSTOS OPERATIVOS'!G83)-1)*100</f>
        <v>#DIV/0!</v>
      </c>
      <c r="H83" s="97">
        <f>(('36 -COSTOS OPERATIVOS'!J83/'36 -COSTOS OPERATIVOS'!H83)-1)*100</f>
        <v>-12.348760163962025</v>
      </c>
      <c r="I83" s="98" t="e">
        <f>(('36 -COSTOS OPERATIVOS'!K83/'36 -COSTOS OPERATIVOS'!I83)-1)*100</f>
        <v>#DIV/0!</v>
      </c>
      <c r="J83" s="99">
        <f>(('36 -COSTOS OPERATIVOS'!L83/'36 -COSTOS OPERATIVOS'!J83)-1)*100</f>
        <v>95.772456925947864</v>
      </c>
      <c r="K83" s="93"/>
      <c r="L83" s="103"/>
    </row>
    <row r="84" spans="1:12">
      <c r="A84" s="55"/>
      <c r="B84" s="14" t="s">
        <v>68</v>
      </c>
      <c r="C84" s="92" t="e">
        <f>SUM(('36 -COSTOS OPERATIVOS'!E84/'36 -COSTOS OPERATIVOS'!C84)-1)*100</f>
        <v>#DIV/0!</v>
      </c>
      <c r="D84" s="97" t="e">
        <f>(('36 -COSTOS OPERATIVOS'!F84/'36 -COSTOS OPERATIVOS'!D84)-1)*100</f>
        <v>#DIV/0!</v>
      </c>
      <c r="E84" s="98" t="e">
        <f>(('36 -COSTOS OPERATIVOS'!G84/'36 -COSTOS OPERATIVOS'!E84)-1)*100</f>
        <v>#DIV/0!</v>
      </c>
      <c r="F84" s="99" t="e">
        <f>(('36 -COSTOS OPERATIVOS'!H84/'36 -COSTOS OPERATIVOS'!F84)-1)*100</f>
        <v>#DIV/0!</v>
      </c>
      <c r="G84" s="92" t="e">
        <f>(('36 -COSTOS OPERATIVOS'!I84/'36 -COSTOS OPERATIVOS'!G84)-1)*100</f>
        <v>#DIV/0!</v>
      </c>
      <c r="H84" s="97" t="e">
        <f>(('36 -COSTOS OPERATIVOS'!J84/'36 -COSTOS OPERATIVOS'!H84)-1)*100</f>
        <v>#DIV/0!</v>
      </c>
      <c r="I84" s="98" t="e">
        <f>(('36 -COSTOS OPERATIVOS'!K84/'36 -COSTOS OPERATIVOS'!I84)-1)*100</f>
        <v>#DIV/0!</v>
      </c>
      <c r="J84" s="99" t="e">
        <f>(('36 -COSTOS OPERATIVOS'!L84/'36 -COSTOS OPERATIVOS'!J84)-1)*100</f>
        <v>#DIV/0!</v>
      </c>
      <c r="K84" s="93"/>
      <c r="L84" s="103"/>
    </row>
    <row r="85" spans="1:12">
      <c r="A85" s="54" t="s">
        <v>144</v>
      </c>
      <c r="B85" s="11" t="s">
        <v>69</v>
      </c>
      <c r="C85" s="92" t="e">
        <f>SUM(('36 -COSTOS OPERATIVOS'!E85/'36 -COSTOS OPERATIVOS'!C85)-1)*100</f>
        <v>#DIV/0!</v>
      </c>
      <c r="D85" s="97">
        <f>(('36 -COSTOS OPERATIVOS'!F85/'36 -COSTOS OPERATIVOS'!D85)-1)*100</f>
        <v>0.69540265832992443</v>
      </c>
      <c r="E85" s="98" t="e">
        <f>(('36 -COSTOS OPERATIVOS'!G85/'36 -COSTOS OPERATIVOS'!E85)-1)*100</f>
        <v>#DIV/0!</v>
      </c>
      <c r="F85" s="99">
        <f>(('36 -COSTOS OPERATIVOS'!H85/'36 -COSTOS OPERATIVOS'!F85)-1)*100</f>
        <v>-13.369933645963616</v>
      </c>
      <c r="G85" s="92" t="e">
        <f>(('36 -COSTOS OPERATIVOS'!I85/'36 -COSTOS OPERATIVOS'!G85)-1)*100</f>
        <v>#DIV/0!</v>
      </c>
      <c r="H85" s="97">
        <f>(('36 -COSTOS OPERATIVOS'!J85/'36 -COSTOS OPERATIVOS'!H85)-1)*100</f>
        <v>4.4886308589087154</v>
      </c>
      <c r="I85" s="98" t="e">
        <f>(('36 -COSTOS OPERATIVOS'!K85/'36 -COSTOS OPERATIVOS'!I85)-1)*100</f>
        <v>#DIV/0!</v>
      </c>
      <c r="J85" s="99">
        <f>(('36 -COSTOS OPERATIVOS'!L85/'36 -COSTOS OPERATIVOS'!J85)-1)*100</f>
        <v>7.3326464432784011</v>
      </c>
      <c r="K85" s="93"/>
      <c r="L85" s="103"/>
    </row>
    <row r="86" spans="1:12">
      <c r="A86" s="54" t="s">
        <v>181</v>
      </c>
      <c r="B86" s="17" t="s">
        <v>70</v>
      </c>
      <c r="C86" s="92" t="e">
        <f>SUM(('36 -COSTOS OPERATIVOS'!E86/'36 -COSTOS OPERATIVOS'!C86)-1)*100</f>
        <v>#DIV/0!</v>
      </c>
      <c r="D86" s="97" t="e">
        <f>(('36 -COSTOS OPERATIVOS'!F86/'36 -COSTOS OPERATIVOS'!D86)-1)*100</f>
        <v>#DIV/0!</v>
      </c>
      <c r="E86" s="98" t="e">
        <f>(('36 -COSTOS OPERATIVOS'!G86/'36 -COSTOS OPERATIVOS'!E86)-1)*100</f>
        <v>#DIV/0!</v>
      </c>
      <c r="F86" s="99" t="e">
        <f>(('36 -COSTOS OPERATIVOS'!H86/'36 -COSTOS OPERATIVOS'!F86)-1)*100</f>
        <v>#DIV/0!</v>
      </c>
      <c r="G86" s="92" t="e">
        <f>(('36 -COSTOS OPERATIVOS'!I86/'36 -COSTOS OPERATIVOS'!G86)-1)*100</f>
        <v>#DIV/0!</v>
      </c>
      <c r="H86" s="97" t="e">
        <f>(('36 -COSTOS OPERATIVOS'!J86/'36 -COSTOS OPERATIVOS'!H86)-1)*100</f>
        <v>#DIV/0!</v>
      </c>
      <c r="I86" s="98" t="e">
        <f>(('36 -COSTOS OPERATIVOS'!K86/'36 -COSTOS OPERATIVOS'!I86)-1)*100</f>
        <v>#DIV/0!</v>
      </c>
      <c r="J86" s="99" t="e">
        <f>(('36 -COSTOS OPERATIVOS'!L86/'36 -COSTOS OPERATIVOS'!J86)-1)*100</f>
        <v>#DIV/0!</v>
      </c>
      <c r="K86" s="93"/>
      <c r="L86" s="103"/>
    </row>
    <row r="87" spans="1:12">
      <c r="A87" s="54" t="s">
        <v>182</v>
      </c>
      <c r="B87" s="17" t="s">
        <v>71</v>
      </c>
      <c r="C87" s="92" t="e">
        <f>SUM(('36 -COSTOS OPERATIVOS'!E87/'36 -COSTOS OPERATIVOS'!C87)-1)*100</f>
        <v>#DIV/0!</v>
      </c>
      <c r="D87" s="97" t="e">
        <f>(('36 -COSTOS OPERATIVOS'!F87/'36 -COSTOS OPERATIVOS'!D87)-1)*100</f>
        <v>#DIV/0!</v>
      </c>
      <c r="E87" s="98" t="e">
        <f>(('36 -COSTOS OPERATIVOS'!G87/'36 -COSTOS OPERATIVOS'!E87)-1)*100</f>
        <v>#DIV/0!</v>
      </c>
      <c r="F87" s="99" t="e">
        <f>(('36 -COSTOS OPERATIVOS'!H87/'36 -COSTOS OPERATIVOS'!F87)-1)*100</f>
        <v>#DIV/0!</v>
      </c>
      <c r="G87" s="92" t="e">
        <f>(('36 -COSTOS OPERATIVOS'!I87/'36 -COSTOS OPERATIVOS'!G87)-1)*100</f>
        <v>#DIV/0!</v>
      </c>
      <c r="H87" s="97" t="e">
        <f>(('36 -COSTOS OPERATIVOS'!J87/'36 -COSTOS OPERATIVOS'!H87)-1)*100</f>
        <v>#DIV/0!</v>
      </c>
      <c r="I87" s="98" t="e">
        <f>(('36 -COSTOS OPERATIVOS'!K87/'36 -COSTOS OPERATIVOS'!I87)-1)*100</f>
        <v>#DIV/0!</v>
      </c>
      <c r="J87" s="99" t="e">
        <f>(('36 -COSTOS OPERATIVOS'!L87/'36 -COSTOS OPERATIVOS'!J87)-1)*100</f>
        <v>#DIV/0!</v>
      </c>
      <c r="K87" s="93"/>
      <c r="L87" s="103"/>
    </row>
    <row r="88" spans="1:12">
      <c r="A88" s="54" t="s">
        <v>145</v>
      </c>
      <c r="B88" s="17" t="s">
        <v>72</v>
      </c>
      <c r="C88" s="92" t="e">
        <f>SUM(('36 -COSTOS OPERATIVOS'!E88/'36 -COSTOS OPERATIVOS'!C88)-1)*100</f>
        <v>#DIV/0!</v>
      </c>
      <c r="D88" s="97" t="e">
        <f>(('36 -COSTOS OPERATIVOS'!F88/'36 -COSTOS OPERATIVOS'!D88)-1)*100</f>
        <v>#DIV/0!</v>
      </c>
      <c r="E88" s="98" t="e">
        <f>(('36 -COSTOS OPERATIVOS'!G88/'36 -COSTOS OPERATIVOS'!E88)-1)*100</f>
        <v>#DIV/0!</v>
      </c>
      <c r="F88" s="99" t="e">
        <f>(('36 -COSTOS OPERATIVOS'!H88/'36 -COSTOS OPERATIVOS'!F88)-1)*100</f>
        <v>#DIV/0!</v>
      </c>
      <c r="G88" s="92" t="e">
        <f>(('36 -COSTOS OPERATIVOS'!I88/'36 -COSTOS OPERATIVOS'!G88)-1)*100</f>
        <v>#DIV/0!</v>
      </c>
      <c r="H88" s="97" t="e">
        <f>(('36 -COSTOS OPERATIVOS'!J88/'36 -COSTOS OPERATIVOS'!H88)-1)*100</f>
        <v>#DIV/0!</v>
      </c>
      <c r="I88" s="98" t="e">
        <f>(('36 -COSTOS OPERATIVOS'!K88/'36 -COSTOS OPERATIVOS'!I88)-1)*100</f>
        <v>#DIV/0!</v>
      </c>
      <c r="J88" s="99" t="e">
        <f>(('36 -COSTOS OPERATIVOS'!L88/'36 -COSTOS OPERATIVOS'!J88)-1)*100</f>
        <v>#DIV/0!</v>
      </c>
      <c r="K88" s="93"/>
      <c r="L88" s="103"/>
    </row>
    <row r="89" spans="1:12">
      <c r="A89" s="54" t="s">
        <v>183</v>
      </c>
      <c r="B89" s="17" t="s">
        <v>73</v>
      </c>
      <c r="C89" s="92" t="e">
        <f>SUM(('36 -COSTOS OPERATIVOS'!E89/'36 -COSTOS OPERATIVOS'!C89)-1)*100</f>
        <v>#DIV/0!</v>
      </c>
      <c r="D89" s="97" t="e">
        <f>(('36 -COSTOS OPERATIVOS'!F89/'36 -COSTOS OPERATIVOS'!D89)-1)*100</f>
        <v>#DIV/0!</v>
      </c>
      <c r="E89" s="98" t="e">
        <f>(('36 -COSTOS OPERATIVOS'!G89/'36 -COSTOS OPERATIVOS'!E89)-1)*100</f>
        <v>#DIV/0!</v>
      </c>
      <c r="F89" s="99" t="e">
        <f>(('36 -COSTOS OPERATIVOS'!H89/'36 -COSTOS OPERATIVOS'!F89)-1)*100</f>
        <v>#DIV/0!</v>
      </c>
      <c r="G89" s="92" t="e">
        <f>(('36 -COSTOS OPERATIVOS'!I89/'36 -COSTOS OPERATIVOS'!G89)-1)*100</f>
        <v>#DIV/0!</v>
      </c>
      <c r="H89" s="97" t="e">
        <f>(('36 -COSTOS OPERATIVOS'!J89/'36 -COSTOS OPERATIVOS'!H89)-1)*100</f>
        <v>#DIV/0!</v>
      </c>
      <c r="I89" s="98" t="e">
        <f>(('36 -COSTOS OPERATIVOS'!K89/'36 -COSTOS OPERATIVOS'!I89)-1)*100</f>
        <v>#DIV/0!</v>
      </c>
      <c r="J89" s="99" t="e">
        <f>(('36 -COSTOS OPERATIVOS'!L89/'36 -COSTOS OPERATIVOS'!J89)-1)*100</f>
        <v>#DIV/0!</v>
      </c>
      <c r="K89" s="93"/>
      <c r="L89" s="103"/>
    </row>
    <row r="90" spans="1:12">
      <c r="A90" s="54" t="s">
        <v>184</v>
      </c>
      <c r="B90" s="17" t="s">
        <v>74</v>
      </c>
      <c r="C90" s="92" t="e">
        <f>SUM(('36 -COSTOS OPERATIVOS'!E90/'36 -COSTOS OPERATIVOS'!C90)-1)*100</f>
        <v>#DIV/0!</v>
      </c>
      <c r="D90" s="97" t="e">
        <f>(('36 -COSTOS OPERATIVOS'!F90/'36 -COSTOS OPERATIVOS'!D90)-1)*100</f>
        <v>#DIV/0!</v>
      </c>
      <c r="E90" s="98" t="e">
        <f>(('36 -COSTOS OPERATIVOS'!G90/'36 -COSTOS OPERATIVOS'!E90)-1)*100</f>
        <v>#DIV/0!</v>
      </c>
      <c r="F90" s="99" t="e">
        <f>(('36 -COSTOS OPERATIVOS'!H90/'36 -COSTOS OPERATIVOS'!F90)-1)*100</f>
        <v>#DIV/0!</v>
      </c>
      <c r="G90" s="92" t="e">
        <f>(('36 -COSTOS OPERATIVOS'!I90/'36 -COSTOS OPERATIVOS'!G90)-1)*100</f>
        <v>#DIV/0!</v>
      </c>
      <c r="H90" s="97" t="e">
        <f>(('36 -COSTOS OPERATIVOS'!J90/'36 -COSTOS OPERATIVOS'!H90)-1)*100</f>
        <v>#DIV/0!</v>
      </c>
      <c r="I90" s="98" t="e">
        <f>(('36 -COSTOS OPERATIVOS'!K90/'36 -COSTOS OPERATIVOS'!I90)-1)*100</f>
        <v>#DIV/0!</v>
      </c>
      <c r="J90" s="99" t="e">
        <f>(('36 -COSTOS OPERATIVOS'!L90/'36 -COSTOS OPERATIVOS'!J90)-1)*100</f>
        <v>#DIV/0!</v>
      </c>
      <c r="K90" s="93"/>
      <c r="L90" s="103"/>
    </row>
    <row r="91" spans="1:12">
      <c r="A91" s="54" t="s">
        <v>146</v>
      </c>
      <c r="B91" s="17" t="s">
        <v>75</v>
      </c>
      <c r="C91" s="92" t="e">
        <f>SUM(('36 -COSTOS OPERATIVOS'!E91/'36 -COSTOS OPERATIVOS'!C91)-1)*100</f>
        <v>#DIV/0!</v>
      </c>
      <c r="D91" s="97" t="e">
        <f>(('36 -COSTOS OPERATIVOS'!F91/'36 -COSTOS OPERATIVOS'!D91)-1)*100</f>
        <v>#DIV/0!</v>
      </c>
      <c r="E91" s="98" t="e">
        <f>(('36 -COSTOS OPERATIVOS'!G91/'36 -COSTOS OPERATIVOS'!E91)-1)*100</f>
        <v>#DIV/0!</v>
      </c>
      <c r="F91" s="99" t="e">
        <f>(('36 -COSTOS OPERATIVOS'!H91/'36 -COSTOS OPERATIVOS'!F91)-1)*100</f>
        <v>#DIV/0!</v>
      </c>
      <c r="G91" s="92" t="e">
        <f>(('36 -COSTOS OPERATIVOS'!I91/'36 -COSTOS OPERATIVOS'!G91)-1)*100</f>
        <v>#DIV/0!</v>
      </c>
      <c r="H91" s="97" t="e">
        <f>(('36 -COSTOS OPERATIVOS'!J91/'36 -COSTOS OPERATIVOS'!H91)-1)*100</f>
        <v>#DIV/0!</v>
      </c>
      <c r="I91" s="98" t="e">
        <f>(('36 -COSTOS OPERATIVOS'!K91/'36 -COSTOS OPERATIVOS'!I91)-1)*100</f>
        <v>#DIV/0!</v>
      </c>
      <c r="J91" s="99" t="e">
        <f>(('36 -COSTOS OPERATIVOS'!L91/'36 -COSTOS OPERATIVOS'!J91)-1)*100</f>
        <v>#DIV/0!</v>
      </c>
      <c r="K91" s="93"/>
      <c r="L91" s="103"/>
    </row>
    <row r="92" spans="1:12">
      <c r="A92" s="54" t="s">
        <v>185</v>
      </c>
      <c r="B92" s="17" t="s">
        <v>76</v>
      </c>
      <c r="C92" s="92" t="e">
        <f>SUM(('36 -COSTOS OPERATIVOS'!E92/'36 -COSTOS OPERATIVOS'!C92)-1)*100</f>
        <v>#DIV/0!</v>
      </c>
      <c r="D92" s="97" t="e">
        <f>(('36 -COSTOS OPERATIVOS'!F92/'36 -COSTOS OPERATIVOS'!D92)-1)*100</f>
        <v>#DIV/0!</v>
      </c>
      <c r="E92" s="98" t="e">
        <f>(('36 -COSTOS OPERATIVOS'!G92/'36 -COSTOS OPERATIVOS'!E92)-1)*100</f>
        <v>#DIV/0!</v>
      </c>
      <c r="F92" s="99" t="e">
        <f>(('36 -COSTOS OPERATIVOS'!H92/'36 -COSTOS OPERATIVOS'!F92)-1)*100</f>
        <v>#DIV/0!</v>
      </c>
      <c r="G92" s="92" t="e">
        <f>(('36 -COSTOS OPERATIVOS'!I92/'36 -COSTOS OPERATIVOS'!G92)-1)*100</f>
        <v>#DIV/0!</v>
      </c>
      <c r="H92" s="97" t="e">
        <f>(('36 -COSTOS OPERATIVOS'!J92/'36 -COSTOS OPERATIVOS'!H92)-1)*100</f>
        <v>#DIV/0!</v>
      </c>
      <c r="I92" s="98" t="e">
        <f>(('36 -COSTOS OPERATIVOS'!K92/'36 -COSTOS OPERATIVOS'!I92)-1)*100</f>
        <v>#DIV/0!</v>
      </c>
      <c r="J92" s="99" t="e">
        <f>(('36 -COSTOS OPERATIVOS'!L92/'36 -COSTOS OPERATIVOS'!J92)-1)*100</f>
        <v>#DIV/0!</v>
      </c>
      <c r="K92" s="93"/>
      <c r="L92" s="103"/>
    </row>
    <row r="93" spans="1:12">
      <c r="A93" s="54" t="s">
        <v>148</v>
      </c>
      <c r="B93" s="17" t="s">
        <v>77</v>
      </c>
      <c r="C93" s="92" t="e">
        <f>SUM(('36 -COSTOS OPERATIVOS'!E93/'36 -COSTOS OPERATIVOS'!C93)-1)*100</f>
        <v>#DIV/0!</v>
      </c>
      <c r="D93" s="97" t="e">
        <f>(('36 -COSTOS OPERATIVOS'!F93/'36 -COSTOS OPERATIVOS'!D93)-1)*100</f>
        <v>#DIV/0!</v>
      </c>
      <c r="E93" s="98" t="e">
        <f>(('36 -COSTOS OPERATIVOS'!G93/'36 -COSTOS OPERATIVOS'!E93)-1)*100</f>
        <v>#DIV/0!</v>
      </c>
      <c r="F93" s="99" t="e">
        <f>(('36 -COSTOS OPERATIVOS'!H93/'36 -COSTOS OPERATIVOS'!F93)-1)*100</f>
        <v>#DIV/0!</v>
      </c>
      <c r="G93" s="92" t="e">
        <f>(('36 -COSTOS OPERATIVOS'!I93/'36 -COSTOS OPERATIVOS'!G93)-1)*100</f>
        <v>#DIV/0!</v>
      </c>
      <c r="H93" s="97" t="e">
        <f>(('36 -COSTOS OPERATIVOS'!J93/'36 -COSTOS OPERATIVOS'!H93)-1)*100</f>
        <v>#DIV/0!</v>
      </c>
      <c r="I93" s="98" t="e">
        <f>(('36 -COSTOS OPERATIVOS'!K93/'36 -COSTOS OPERATIVOS'!I93)-1)*100</f>
        <v>#DIV/0!</v>
      </c>
      <c r="J93" s="99" t="e">
        <f>(('36 -COSTOS OPERATIVOS'!L93/'36 -COSTOS OPERATIVOS'!J93)-1)*100</f>
        <v>#DIV/0!</v>
      </c>
      <c r="K93" s="93"/>
      <c r="L93" s="103"/>
    </row>
    <row r="94" spans="1:12">
      <c r="A94" s="54" t="s">
        <v>186</v>
      </c>
      <c r="B94" s="17" t="s">
        <v>78</v>
      </c>
      <c r="C94" s="92" t="e">
        <f>SUM(('36 -COSTOS OPERATIVOS'!E94/'36 -COSTOS OPERATIVOS'!C94)-1)*100</f>
        <v>#DIV/0!</v>
      </c>
      <c r="D94" s="97" t="e">
        <f>(('36 -COSTOS OPERATIVOS'!F94/'36 -COSTOS OPERATIVOS'!D94)-1)*100</f>
        <v>#DIV/0!</v>
      </c>
      <c r="E94" s="98" t="e">
        <f>(('36 -COSTOS OPERATIVOS'!G94/'36 -COSTOS OPERATIVOS'!E94)-1)*100</f>
        <v>#DIV/0!</v>
      </c>
      <c r="F94" s="99" t="e">
        <f>(('36 -COSTOS OPERATIVOS'!H94/'36 -COSTOS OPERATIVOS'!F94)-1)*100</f>
        <v>#DIV/0!</v>
      </c>
      <c r="G94" s="92" t="e">
        <f>(('36 -COSTOS OPERATIVOS'!I94/'36 -COSTOS OPERATIVOS'!G94)-1)*100</f>
        <v>#DIV/0!</v>
      </c>
      <c r="H94" s="97" t="e">
        <f>(('36 -COSTOS OPERATIVOS'!J94/'36 -COSTOS OPERATIVOS'!H94)-1)*100</f>
        <v>#DIV/0!</v>
      </c>
      <c r="I94" s="98" t="e">
        <f>(('36 -COSTOS OPERATIVOS'!K94/'36 -COSTOS OPERATIVOS'!I94)-1)*100</f>
        <v>#DIV/0!</v>
      </c>
      <c r="J94" s="99" t="e">
        <f>(('36 -COSTOS OPERATIVOS'!L94/'36 -COSTOS OPERATIVOS'!J94)-1)*100</f>
        <v>#DIV/0!</v>
      </c>
      <c r="K94" s="93"/>
      <c r="L94" s="103"/>
    </row>
    <row r="95" spans="1:12">
      <c r="A95" s="54" t="s">
        <v>187</v>
      </c>
      <c r="B95" s="17" t="s">
        <v>79</v>
      </c>
      <c r="C95" s="92" t="e">
        <f>SUM(('36 -COSTOS OPERATIVOS'!E95/'36 -COSTOS OPERATIVOS'!C95)-1)*100</f>
        <v>#DIV/0!</v>
      </c>
      <c r="D95" s="97" t="e">
        <f>(('36 -COSTOS OPERATIVOS'!F95/'36 -COSTOS OPERATIVOS'!D95)-1)*100</f>
        <v>#DIV/0!</v>
      </c>
      <c r="E95" s="98" t="e">
        <f>(('36 -COSTOS OPERATIVOS'!G95/'36 -COSTOS OPERATIVOS'!E95)-1)*100</f>
        <v>#DIV/0!</v>
      </c>
      <c r="F95" s="99" t="e">
        <f>(('36 -COSTOS OPERATIVOS'!H95/'36 -COSTOS OPERATIVOS'!F95)-1)*100</f>
        <v>#DIV/0!</v>
      </c>
      <c r="G95" s="92" t="e">
        <f>(('36 -COSTOS OPERATIVOS'!I95/'36 -COSTOS OPERATIVOS'!G95)-1)*100</f>
        <v>#DIV/0!</v>
      </c>
      <c r="H95" s="97" t="e">
        <f>(('36 -COSTOS OPERATIVOS'!J95/'36 -COSTOS OPERATIVOS'!H95)-1)*100</f>
        <v>#DIV/0!</v>
      </c>
      <c r="I95" s="98" t="e">
        <f>(('36 -COSTOS OPERATIVOS'!K95/'36 -COSTOS OPERATIVOS'!I95)-1)*100</f>
        <v>#DIV/0!</v>
      </c>
      <c r="J95" s="99" t="e">
        <f>(('36 -COSTOS OPERATIVOS'!L95/'36 -COSTOS OPERATIVOS'!J95)-1)*100</f>
        <v>#DIV/0!</v>
      </c>
      <c r="K95" s="93"/>
      <c r="L95" s="103"/>
    </row>
    <row r="96" spans="1:12">
      <c r="A96" s="55"/>
      <c r="B96" s="14" t="s">
        <v>40</v>
      </c>
      <c r="C96" s="92" t="e">
        <f>SUM(('36 -COSTOS OPERATIVOS'!E96/'36 -COSTOS OPERATIVOS'!C96)-1)*100</f>
        <v>#DIV/0!</v>
      </c>
      <c r="D96" s="97">
        <f>(('36 -COSTOS OPERATIVOS'!F96/'36 -COSTOS OPERATIVOS'!D96)-1)*100</f>
        <v>0.69540265832992443</v>
      </c>
      <c r="E96" s="98" t="e">
        <f>(('36 -COSTOS OPERATIVOS'!G96/'36 -COSTOS OPERATIVOS'!E96)-1)*100</f>
        <v>#DIV/0!</v>
      </c>
      <c r="F96" s="99">
        <f>(('36 -COSTOS OPERATIVOS'!H96/'36 -COSTOS OPERATIVOS'!F96)-1)*100</f>
        <v>-13.369933645963616</v>
      </c>
      <c r="G96" s="92" t="e">
        <f>(('36 -COSTOS OPERATIVOS'!I96/'36 -COSTOS OPERATIVOS'!G96)-1)*100</f>
        <v>#DIV/0!</v>
      </c>
      <c r="H96" s="97">
        <f>(('36 -COSTOS OPERATIVOS'!J96/'36 -COSTOS OPERATIVOS'!H96)-1)*100</f>
        <v>4.4886308589087154</v>
      </c>
      <c r="I96" s="98" t="e">
        <f>(('36 -COSTOS OPERATIVOS'!K96/'36 -COSTOS OPERATIVOS'!I96)-1)*100</f>
        <v>#DIV/0!</v>
      </c>
      <c r="J96" s="99">
        <f>(('36 -COSTOS OPERATIVOS'!L96/'36 -COSTOS OPERATIVOS'!J96)-1)*100</f>
        <v>7.3326464432784011</v>
      </c>
      <c r="K96" s="93"/>
      <c r="L96" s="103"/>
    </row>
    <row r="97" spans="1:12">
      <c r="A97" s="54" t="s">
        <v>147</v>
      </c>
      <c r="B97" s="11" t="s">
        <v>80</v>
      </c>
      <c r="C97" s="92">
        <f>SUM(('36 -COSTOS OPERATIVOS'!E97/'36 -COSTOS OPERATIVOS'!C97)-1)*100</f>
        <v>16.504236210527434</v>
      </c>
      <c r="D97" s="97">
        <f>(('36 -COSTOS OPERATIVOS'!F97/'36 -COSTOS OPERATIVOS'!D97)-1)*100</f>
        <v>23.151988076566976</v>
      </c>
      <c r="E97" s="98">
        <f>(('36 -COSTOS OPERATIVOS'!G97/'36 -COSTOS OPERATIVOS'!E97)-1)*100</f>
        <v>5.840290326117481</v>
      </c>
      <c r="F97" s="99">
        <f>(('36 -COSTOS OPERATIVOS'!H97/'36 -COSTOS OPERATIVOS'!F97)-1)*100</f>
        <v>-87.424434217842389</v>
      </c>
      <c r="G97" s="92">
        <f>(('36 -COSTOS OPERATIVOS'!I97/'36 -COSTOS OPERATIVOS'!G97)-1)*100</f>
        <v>-1.6382498483617836</v>
      </c>
      <c r="H97" s="97">
        <f>(('36 -COSTOS OPERATIVOS'!J97/'36 -COSTOS OPERATIVOS'!H97)-1)*100</f>
        <v>3063.8878174976485</v>
      </c>
      <c r="I97" s="98">
        <f>(('36 -COSTOS OPERATIVOS'!K97/'36 -COSTOS OPERATIVOS'!I97)-1)*100</f>
        <v>10.025856178352765</v>
      </c>
      <c r="J97" s="99">
        <f>(('36 -COSTOS OPERATIVOS'!L97/'36 -COSTOS OPERATIVOS'!J97)-1)*100</f>
        <v>-97.39832099530426</v>
      </c>
      <c r="K97" s="93"/>
      <c r="L97" s="103"/>
    </row>
    <row r="98" spans="1:12">
      <c r="A98" s="54" t="s">
        <v>148</v>
      </c>
      <c r="B98" s="21" t="s">
        <v>81</v>
      </c>
      <c r="C98" s="92" t="e">
        <f>SUM(('36 -COSTOS OPERATIVOS'!E98/'36 -COSTOS OPERATIVOS'!C98)-1)*100</f>
        <v>#DIV/0!</v>
      </c>
      <c r="D98" s="97" t="e">
        <f>(('36 -COSTOS OPERATIVOS'!F98/'36 -COSTOS OPERATIVOS'!D98)-1)*100</f>
        <v>#DIV/0!</v>
      </c>
      <c r="E98" s="98" t="e">
        <f>(('36 -COSTOS OPERATIVOS'!G98/'36 -COSTOS OPERATIVOS'!E98)-1)*100</f>
        <v>#DIV/0!</v>
      </c>
      <c r="F98" s="99" t="e">
        <f>(('36 -COSTOS OPERATIVOS'!H98/'36 -COSTOS OPERATIVOS'!F98)-1)*100</f>
        <v>#DIV/0!</v>
      </c>
      <c r="G98" s="92" t="e">
        <f>(('36 -COSTOS OPERATIVOS'!I98/'36 -COSTOS OPERATIVOS'!G98)-1)*100</f>
        <v>#DIV/0!</v>
      </c>
      <c r="H98" s="97" t="e">
        <f>(('36 -COSTOS OPERATIVOS'!J98/'36 -COSTOS OPERATIVOS'!H98)-1)*100</f>
        <v>#DIV/0!</v>
      </c>
      <c r="I98" s="98" t="e">
        <f>(('36 -COSTOS OPERATIVOS'!K98/'36 -COSTOS OPERATIVOS'!I98)-1)*100</f>
        <v>#DIV/0!</v>
      </c>
      <c r="J98" s="99" t="e">
        <f>(('36 -COSTOS OPERATIVOS'!L98/'36 -COSTOS OPERATIVOS'!J98)-1)*100</f>
        <v>#DIV/0!</v>
      </c>
      <c r="K98" s="93"/>
      <c r="L98" s="103"/>
    </row>
    <row r="99" spans="1:12">
      <c r="A99" s="54" t="s">
        <v>149</v>
      </c>
      <c r="B99" s="21" t="s">
        <v>82</v>
      </c>
      <c r="C99" s="92" t="e">
        <f>SUM(('36 -COSTOS OPERATIVOS'!E99/'36 -COSTOS OPERATIVOS'!C99)-1)*100</f>
        <v>#DIV/0!</v>
      </c>
      <c r="D99" s="97" t="e">
        <f>(('36 -COSTOS OPERATIVOS'!F99/'36 -COSTOS OPERATIVOS'!D99)-1)*100</f>
        <v>#DIV/0!</v>
      </c>
      <c r="E99" s="98" t="e">
        <f>(('36 -COSTOS OPERATIVOS'!G99/'36 -COSTOS OPERATIVOS'!E99)-1)*100</f>
        <v>#DIV/0!</v>
      </c>
      <c r="F99" s="99" t="e">
        <f>(('36 -COSTOS OPERATIVOS'!H99/'36 -COSTOS OPERATIVOS'!F99)-1)*100</f>
        <v>#DIV/0!</v>
      </c>
      <c r="G99" s="92" t="e">
        <f>(('36 -COSTOS OPERATIVOS'!I99/'36 -COSTOS OPERATIVOS'!G99)-1)*100</f>
        <v>#DIV/0!</v>
      </c>
      <c r="H99" s="97" t="e">
        <f>(('36 -COSTOS OPERATIVOS'!J99/'36 -COSTOS OPERATIVOS'!H99)-1)*100</f>
        <v>#DIV/0!</v>
      </c>
      <c r="I99" s="98" t="e">
        <f>(('36 -COSTOS OPERATIVOS'!K99/'36 -COSTOS OPERATIVOS'!I99)-1)*100</f>
        <v>#DIV/0!</v>
      </c>
      <c r="J99" s="99" t="e">
        <f>(('36 -COSTOS OPERATIVOS'!L99/'36 -COSTOS OPERATIVOS'!J99)-1)*100</f>
        <v>#DIV/0!</v>
      </c>
      <c r="K99" s="93"/>
      <c r="L99" s="103"/>
    </row>
    <row r="100" spans="1:12">
      <c r="A100" s="54" t="s">
        <v>150</v>
      </c>
      <c r="B100" s="21" t="s">
        <v>83</v>
      </c>
      <c r="C100" s="92" t="e">
        <f>SUM(('36 -COSTOS OPERATIVOS'!E100/'36 -COSTOS OPERATIVOS'!C100)-1)*100</f>
        <v>#DIV/0!</v>
      </c>
      <c r="D100" s="97" t="e">
        <f>(('36 -COSTOS OPERATIVOS'!F100/'36 -COSTOS OPERATIVOS'!D100)-1)*100</f>
        <v>#DIV/0!</v>
      </c>
      <c r="E100" s="98" t="e">
        <f>(('36 -COSTOS OPERATIVOS'!G100/'36 -COSTOS OPERATIVOS'!E100)-1)*100</f>
        <v>#DIV/0!</v>
      </c>
      <c r="F100" s="99" t="e">
        <f>(('36 -COSTOS OPERATIVOS'!H100/'36 -COSTOS OPERATIVOS'!F100)-1)*100</f>
        <v>#DIV/0!</v>
      </c>
      <c r="G100" s="92" t="e">
        <f>(('36 -COSTOS OPERATIVOS'!I100/'36 -COSTOS OPERATIVOS'!G100)-1)*100</f>
        <v>#DIV/0!</v>
      </c>
      <c r="H100" s="97" t="e">
        <f>(('36 -COSTOS OPERATIVOS'!J100/'36 -COSTOS OPERATIVOS'!H100)-1)*100</f>
        <v>#DIV/0!</v>
      </c>
      <c r="I100" s="98" t="e">
        <f>(('36 -COSTOS OPERATIVOS'!K100/'36 -COSTOS OPERATIVOS'!I100)-1)*100</f>
        <v>#DIV/0!</v>
      </c>
      <c r="J100" s="99" t="e">
        <f>(('36 -COSTOS OPERATIVOS'!L100/'36 -COSTOS OPERATIVOS'!J100)-1)*100</f>
        <v>#DIV/0!</v>
      </c>
      <c r="K100" s="93"/>
      <c r="L100" s="103"/>
    </row>
    <row r="101" spans="1:12">
      <c r="A101" s="55"/>
      <c r="B101" s="14" t="s">
        <v>40</v>
      </c>
      <c r="C101" s="92">
        <f>SUM(('36 -COSTOS OPERATIVOS'!E101/'36 -COSTOS OPERATIVOS'!C101)-1)*100</f>
        <v>16.504236210527434</v>
      </c>
      <c r="D101" s="97">
        <f>(('36 -COSTOS OPERATIVOS'!F101/'36 -COSTOS OPERATIVOS'!D101)-1)*100</f>
        <v>23.151988076566976</v>
      </c>
      <c r="E101" s="98">
        <f>(('36 -COSTOS OPERATIVOS'!G101/'36 -COSTOS OPERATIVOS'!E101)-1)*100</f>
        <v>5.840290326117481</v>
      </c>
      <c r="F101" s="99">
        <f>(('36 -COSTOS OPERATIVOS'!H101/'36 -COSTOS OPERATIVOS'!F101)-1)*100</f>
        <v>-87.424434217842389</v>
      </c>
      <c r="G101" s="92">
        <f>(('36 -COSTOS OPERATIVOS'!I101/'36 -COSTOS OPERATIVOS'!G101)-1)*100</f>
        <v>-1.6382498483617836</v>
      </c>
      <c r="H101" s="97">
        <f>(('36 -COSTOS OPERATIVOS'!J101/'36 -COSTOS OPERATIVOS'!H101)-1)*100</f>
        <v>3063.8878174976485</v>
      </c>
      <c r="I101" s="98">
        <f>(('36 -COSTOS OPERATIVOS'!K101/'36 -COSTOS OPERATIVOS'!I101)-1)*100</f>
        <v>10.025856178352765</v>
      </c>
      <c r="J101" s="99">
        <f>(('36 -COSTOS OPERATIVOS'!L101/'36 -COSTOS OPERATIVOS'!J101)-1)*100</f>
        <v>-97.39832099530426</v>
      </c>
      <c r="K101" s="93"/>
      <c r="L101" s="103"/>
    </row>
    <row r="102" spans="1:12">
      <c r="A102" s="54" t="s">
        <v>203</v>
      </c>
      <c r="B102" s="11" t="s">
        <v>84</v>
      </c>
      <c r="C102" s="92" t="e">
        <f>SUM(('36 -COSTOS OPERATIVOS'!E102/'36 -COSTOS OPERATIVOS'!C102)-1)*100</f>
        <v>#DIV/0!</v>
      </c>
      <c r="D102" s="97" t="e">
        <f>(('36 -COSTOS OPERATIVOS'!F102/'36 -COSTOS OPERATIVOS'!D102)-1)*100</f>
        <v>#DIV/0!</v>
      </c>
      <c r="E102" s="98" t="e">
        <f>(('36 -COSTOS OPERATIVOS'!G102/'36 -COSTOS OPERATIVOS'!E102)-1)*100</f>
        <v>#DIV/0!</v>
      </c>
      <c r="F102" s="99" t="e">
        <f>(('36 -COSTOS OPERATIVOS'!H102/'36 -COSTOS OPERATIVOS'!F102)-1)*100</f>
        <v>#DIV/0!</v>
      </c>
      <c r="G102" s="92" t="e">
        <f>(('36 -COSTOS OPERATIVOS'!I102/'36 -COSTOS OPERATIVOS'!G102)-1)*100</f>
        <v>#DIV/0!</v>
      </c>
      <c r="H102" s="97" t="e">
        <f>(('36 -COSTOS OPERATIVOS'!J102/'36 -COSTOS OPERATIVOS'!H102)-1)*100</f>
        <v>#DIV/0!</v>
      </c>
      <c r="I102" s="98" t="e">
        <f>(('36 -COSTOS OPERATIVOS'!K102/'36 -COSTOS OPERATIVOS'!I102)-1)*100</f>
        <v>#DIV/0!</v>
      </c>
      <c r="J102" s="99" t="e">
        <f>(('36 -COSTOS OPERATIVOS'!L102/'36 -COSTOS OPERATIVOS'!J102)-1)*100</f>
        <v>#DIV/0!</v>
      </c>
      <c r="K102" s="93"/>
      <c r="L102" s="103"/>
    </row>
    <row r="103" spans="1:12">
      <c r="A103" s="54" t="s">
        <v>204</v>
      </c>
      <c r="B103" s="17" t="s">
        <v>85</v>
      </c>
      <c r="C103" s="92" t="e">
        <f>SUM(('36 -COSTOS OPERATIVOS'!E103/'36 -COSTOS OPERATIVOS'!C103)-1)*100</f>
        <v>#DIV/0!</v>
      </c>
      <c r="D103" s="97" t="e">
        <f>(('36 -COSTOS OPERATIVOS'!F103/'36 -COSTOS OPERATIVOS'!D103)-1)*100</f>
        <v>#DIV/0!</v>
      </c>
      <c r="E103" s="98" t="e">
        <f>(('36 -COSTOS OPERATIVOS'!G103/'36 -COSTOS OPERATIVOS'!E103)-1)*100</f>
        <v>#DIV/0!</v>
      </c>
      <c r="F103" s="99" t="e">
        <f>(('36 -COSTOS OPERATIVOS'!H103/'36 -COSTOS OPERATIVOS'!F103)-1)*100</f>
        <v>#DIV/0!</v>
      </c>
      <c r="G103" s="92" t="e">
        <f>(('36 -COSTOS OPERATIVOS'!I103/'36 -COSTOS OPERATIVOS'!G103)-1)*100</f>
        <v>#DIV/0!</v>
      </c>
      <c r="H103" s="97" t="e">
        <f>(('36 -COSTOS OPERATIVOS'!J103/'36 -COSTOS OPERATIVOS'!H103)-1)*100</f>
        <v>#DIV/0!</v>
      </c>
      <c r="I103" s="98" t="e">
        <f>(('36 -COSTOS OPERATIVOS'!K103/'36 -COSTOS OPERATIVOS'!I103)-1)*100</f>
        <v>#DIV/0!</v>
      </c>
      <c r="J103" s="99" t="e">
        <f>(('36 -COSTOS OPERATIVOS'!L103/'36 -COSTOS OPERATIVOS'!J103)-1)*100</f>
        <v>#DIV/0!</v>
      </c>
      <c r="K103" s="93"/>
      <c r="L103" s="103"/>
    </row>
    <row r="104" spans="1:12">
      <c r="A104" s="54" t="s">
        <v>205</v>
      </c>
      <c r="B104" s="17" t="s">
        <v>86</v>
      </c>
      <c r="C104" s="92" t="e">
        <f>SUM(('36 -COSTOS OPERATIVOS'!E104/'36 -COSTOS OPERATIVOS'!C104)-1)*100</f>
        <v>#DIV/0!</v>
      </c>
      <c r="D104" s="97" t="e">
        <f>(('36 -COSTOS OPERATIVOS'!F104/'36 -COSTOS OPERATIVOS'!D104)-1)*100</f>
        <v>#DIV/0!</v>
      </c>
      <c r="E104" s="98" t="e">
        <f>(('36 -COSTOS OPERATIVOS'!G104/'36 -COSTOS OPERATIVOS'!E104)-1)*100</f>
        <v>#DIV/0!</v>
      </c>
      <c r="F104" s="99" t="e">
        <f>(('36 -COSTOS OPERATIVOS'!H104/'36 -COSTOS OPERATIVOS'!F104)-1)*100</f>
        <v>#DIV/0!</v>
      </c>
      <c r="G104" s="92" t="e">
        <f>(('36 -COSTOS OPERATIVOS'!I104/'36 -COSTOS OPERATIVOS'!G104)-1)*100</f>
        <v>#DIV/0!</v>
      </c>
      <c r="H104" s="97" t="e">
        <f>(('36 -COSTOS OPERATIVOS'!J104/'36 -COSTOS OPERATIVOS'!H104)-1)*100</f>
        <v>#DIV/0!</v>
      </c>
      <c r="I104" s="98" t="e">
        <f>(('36 -COSTOS OPERATIVOS'!K104/'36 -COSTOS OPERATIVOS'!I104)-1)*100</f>
        <v>#DIV/0!</v>
      </c>
      <c r="J104" s="99" t="e">
        <f>(('36 -COSTOS OPERATIVOS'!L104/'36 -COSTOS OPERATIVOS'!J104)-1)*100</f>
        <v>#DIV/0!</v>
      </c>
      <c r="K104" s="93"/>
      <c r="L104" s="103"/>
    </row>
    <row r="105" spans="1:12">
      <c r="A105" s="55"/>
      <c r="B105" s="14" t="s">
        <v>40</v>
      </c>
      <c r="C105" s="92" t="e">
        <f>SUM(('36 -COSTOS OPERATIVOS'!E105/'36 -COSTOS OPERATIVOS'!C105)-1)*100</f>
        <v>#DIV/0!</v>
      </c>
      <c r="D105" s="97" t="e">
        <f>(('36 -COSTOS OPERATIVOS'!F105/'36 -COSTOS OPERATIVOS'!D105)-1)*100</f>
        <v>#DIV/0!</v>
      </c>
      <c r="E105" s="98" t="e">
        <f>(('36 -COSTOS OPERATIVOS'!G105/'36 -COSTOS OPERATIVOS'!E105)-1)*100</f>
        <v>#DIV/0!</v>
      </c>
      <c r="F105" s="99" t="e">
        <f>(('36 -COSTOS OPERATIVOS'!H105/'36 -COSTOS OPERATIVOS'!F105)-1)*100</f>
        <v>#DIV/0!</v>
      </c>
      <c r="G105" s="92" t="e">
        <f>(('36 -COSTOS OPERATIVOS'!I105/'36 -COSTOS OPERATIVOS'!G105)-1)*100</f>
        <v>#DIV/0!</v>
      </c>
      <c r="H105" s="97" t="e">
        <f>(('36 -COSTOS OPERATIVOS'!J105/'36 -COSTOS OPERATIVOS'!H105)-1)*100</f>
        <v>#DIV/0!</v>
      </c>
      <c r="I105" s="98" t="e">
        <f>(('36 -COSTOS OPERATIVOS'!K105/'36 -COSTOS OPERATIVOS'!I105)-1)*100</f>
        <v>#DIV/0!</v>
      </c>
      <c r="J105" s="99" t="e">
        <f>(('36 -COSTOS OPERATIVOS'!L105/'36 -COSTOS OPERATIVOS'!J105)-1)*100</f>
        <v>#DIV/0!</v>
      </c>
      <c r="K105" s="93"/>
      <c r="L105" s="103"/>
    </row>
    <row r="106" spans="1:12">
      <c r="A106" s="55" t="s">
        <v>196</v>
      </c>
      <c r="B106" s="22" t="s">
        <v>87</v>
      </c>
      <c r="C106" s="92" t="e">
        <f>SUM(('36 -COSTOS OPERATIVOS'!E106/'36 -COSTOS OPERATIVOS'!C106)-1)*100</f>
        <v>#DIV/0!</v>
      </c>
      <c r="D106" s="97" t="e">
        <f>(('36 -COSTOS OPERATIVOS'!F106/'36 -COSTOS OPERATIVOS'!D106)-1)*100</f>
        <v>#DIV/0!</v>
      </c>
      <c r="E106" s="98" t="e">
        <f>(('36 -COSTOS OPERATIVOS'!G106/'36 -COSTOS OPERATIVOS'!E106)-1)*100</f>
        <v>#DIV/0!</v>
      </c>
      <c r="F106" s="99" t="e">
        <f>(('36 -COSTOS OPERATIVOS'!H106/'36 -COSTOS OPERATIVOS'!F106)-1)*100</f>
        <v>#DIV/0!</v>
      </c>
      <c r="G106" s="92" t="e">
        <f>(('36 -COSTOS OPERATIVOS'!I106/'36 -COSTOS OPERATIVOS'!G106)-1)*100</f>
        <v>#DIV/0!</v>
      </c>
      <c r="H106" s="97" t="e">
        <f>(('36 -COSTOS OPERATIVOS'!J106/'36 -COSTOS OPERATIVOS'!H106)-1)*100</f>
        <v>#DIV/0!</v>
      </c>
      <c r="I106" s="98" t="e">
        <f>(('36 -COSTOS OPERATIVOS'!K106/'36 -COSTOS OPERATIVOS'!I106)-1)*100</f>
        <v>#DIV/0!</v>
      </c>
      <c r="J106" s="99" t="e">
        <f>(('36 -COSTOS OPERATIVOS'!L106/'36 -COSTOS OPERATIVOS'!J106)-1)*100</f>
        <v>#DIV/0!</v>
      </c>
      <c r="K106" s="93"/>
      <c r="L106" s="103"/>
    </row>
    <row r="107" spans="1:12">
      <c r="A107" s="55" t="s">
        <v>188</v>
      </c>
      <c r="B107" s="15" t="s">
        <v>88</v>
      </c>
      <c r="C107" s="92" t="e">
        <f>SUM(('36 -COSTOS OPERATIVOS'!E107/'36 -COSTOS OPERATIVOS'!C107)-1)*100</f>
        <v>#DIV/0!</v>
      </c>
      <c r="D107" s="97" t="e">
        <f>(('36 -COSTOS OPERATIVOS'!F107/'36 -COSTOS OPERATIVOS'!D107)-1)*100</f>
        <v>#DIV/0!</v>
      </c>
      <c r="E107" s="98" t="e">
        <f>(('36 -COSTOS OPERATIVOS'!G107/'36 -COSTOS OPERATIVOS'!E107)-1)*100</f>
        <v>#DIV/0!</v>
      </c>
      <c r="F107" s="99" t="e">
        <f>(('36 -COSTOS OPERATIVOS'!H107/'36 -COSTOS OPERATIVOS'!F107)-1)*100</f>
        <v>#DIV/0!</v>
      </c>
      <c r="G107" s="92" t="e">
        <f>(('36 -COSTOS OPERATIVOS'!I107/'36 -COSTOS OPERATIVOS'!G107)-1)*100</f>
        <v>#DIV/0!</v>
      </c>
      <c r="H107" s="97" t="e">
        <f>(('36 -COSTOS OPERATIVOS'!J107/'36 -COSTOS OPERATIVOS'!H107)-1)*100</f>
        <v>#DIV/0!</v>
      </c>
      <c r="I107" s="98" t="e">
        <f>(('36 -COSTOS OPERATIVOS'!K107/'36 -COSTOS OPERATIVOS'!I107)-1)*100</f>
        <v>#DIV/0!</v>
      </c>
      <c r="J107" s="99" t="e">
        <f>(('36 -COSTOS OPERATIVOS'!L107/'36 -COSTOS OPERATIVOS'!J107)-1)*100</f>
        <v>#DIV/0!</v>
      </c>
      <c r="K107" s="93"/>
      <c r="L107" s="103"/>
    </row>
    <row r="108" spans="1:12">
      <c r="A108" s="55" t="s">
        <v>189</v>
      </c>
      <c r="B108" s="15" t="s">
        <v>88</v>
      </c>
      <c r="C108" s="92" t="e">
        <f>SUM(('36 -COSTOS OPERATIVOS'!E108/'36 -COSTOS OPERATIVOS'!C108)-1)*100</f>
        <v>#DIV/0!</v>
      </c>
      <c r="D108" s="97" t="e">
        <f>(('36 -COSTOS OPERATIVOS'!F108/'36 -COSTOS OPERATIVOS'!D108)-1)*100</f>
        <v>#DIV/0!</v>
      </c>
      <c r="E108" s="98" t="e">
        <f>(('36 -COSTOS OPERATIVOS'!G108/'36 -COSTOS OPERATIVOS'!E108)-1)*100</f>
        <v>#DIV/0!</v>
      </c>
      <c r="F108" s="99" t="e">
        <f>(('36 -COSTOS OPERATIVOS'!H108/'36 -COSTOS OPERATIVOS'!F108)-1)*100</f>
        <v>#DIV/0!</v>
      </c>
      <c r="G108" s="92" t="e">
        <f>(('36 -COSTOS OPERATIVOS'!I108/'36 -COSTOS OPERATIVOS'!G108)-1)*100</f>
        <v>#DIV/0!</v>
      </c>
      <c r="H108" s="97" t="e">
        <f>(('36 -COSTOS OPERATIVOS'!J108/'36 -COSTOS OPERATIVOS'!H108)-1)*100</f>
        <v>#DIV/0!</v>
      </c>
      <c r="I108" s="98" t="e">
        <f>(('36 -COSTOS OPERATIVOS'!K108/'36 -COSTOS OPERATIVOS'!I108)-1)*100</f>
        <v>#DIV/0!</v>
      </c>
      <c r="J108" s="99" t="e">
        <f>(('36 -COSTOS OPERATIVOS'!L108/'36 -COSTOS OPERATIVOS'!J108)-1)*100</f>
        <v>#DIV/0!</v>
      </c>
      <c r="K108" s="93"/>
      <c r="L108" s="103"/>
    </row>
    <row r="109" spans="1:12">
      <c r="A109" s="55" t="s">
        <v>190</v>
      </c>
      <c r="B109" s="15" t="s">
        <v>88</v>
      </c>
      <c r="C109" s="92" t="e">
        <f>SUM(('36 -COSTOS OPERATIVOS'!E109/'36 -COSTOS OPERATIVOS'!C109)-1)*100</f>
        <v>#DIV/0!</v>
      </c>
      <c r="D109" s="97" t="e">
        <f>(('36 -COSTOS OPERATIVOS'!F109/'36 -COSTOS OPERATIVOS'!D109)-1)*100</f>
        <v>#DIV/0!</v>
      </c>
      <c r="E109" s="98" t="e">
        <f>(('36 -COSTOS OPERATIVOS'!G109/'36 -COSTOS OPERATIVOS'!E109)-1)*100</f>
        <v>#DIV/0!</v>
      </c>
      <c r="F109" s="99" t="e">
        <f>(('36 -COSTOS OPERATIVOS'!H109/'36 -COSTOS OPERATIVOS'!F109)-1)*100</f>
        <v>#DIV/0!</v>
      </c>
      <c r="G109" s="92" t="e">
        <f>(('36 -COSTOS OPERATIVOS'!I109/'36 -COSTOS OPERATIVOS'!G109)-1)*100</f>
        <v>#DIV/0!</v>
      </c>
      <c r="H109" s="97" t="e">
        <f>(('36 -COSTOS OPERATIVOS'!J109/'36 -COSTOS OPERATIVOS'!H109)-1)*100</f>
        <v>#DIV/0!</v>
      </c>
      <c r="I109" s="98" t="e">
        <f>(('36 -COSTOS OPERATIVOS'!K109/'36 -COSTOS OPERATIVOS'!I109)-1)*100</f>
        <v>#DIV/0!</v>
      </c>
      <c r="J109" s="99" t="e">
        <f>(('36 -COSTOS OPERATIVOS'!L109/'36 -COSTOS OPERATIVOS'!J109)-1)*100</f>
        <v>#DIV/0!</v>
      </c>
      <c r="K109" s="93"/>
      <c r="L109" s="103"/>
    </row>
    <row r="110" spans="1:12">
      <c r="A110" s="55" t="s">
        <v>191</v>
      </c>
      <c r="B110" s="15" t="s">
        <v>88</v>
      </c>
      <c r="C110" s="92" t="e">
        <f>SUM(('36 -COSTOS OPERATIVOS'!E110/'36 -COSTOS OPERATIVOS'!C110)-1)*100</f>
        <v>#DIV/0!</v>
      </c>
      <c r="D110" s="97" t="e">
        <f>(('36 -COSTOS OPERATIVOS'!F110/'36 -COSTOS OPERATIVOS'!D110)-1)*100</f>
        <v>#DIV/0!</v>
      </c>
      <c r="E110" s="98" t="e">
        <f>(('36 -COSTOS OPERATIVOS'!G110/'36 -COSTOS OPERATIVOS'!E110)-1)*100</f>
        <v>#DIV/0!</v>
      </c>
      <c r="F110" s="99" t="e">
        <f>(('36 -COSTOS OPERATIVOS'!H110/'36 -COSTOS OPERATIVOS'!F110)-1)*100</f>
        <v>#DIV/0!</v>
      </c>
      <c r="G110" s="92" t="e">
        <f>(('36 -COSTOS OPERATIVOS'!I110/'36 -COSTOS OPERATIVOS'!G110)-1)*100</f>
        <v>#DIV/0!</v>
      </c>
      <c r="H110" s="97" t="e">
        <f>(('36 -COSTOS OPERATIVOS'!J110/'36 -COSTOS OPERATIVOS'!H110)-1)*100</f>
        <v>#DIV/0!</v>
      </c>
      <c r="I110" s="98" t="e">
        <f>(('36 -COSTOS OPERATIVOS'!K110/'36 -COSTOS OPERATIVOS'!I110)-1)*100</f>
        <v>#DIV/0!</v>
      </c>
      <c r="J110" s="99" t="e">
        <f>(('36 -COSTOS OPERATIVOS'!L110/'36 -COSTOS OPERATIVOS'!J110)-1)*100</f>
        <v>#DIV/0!</v>
      </c>
      <c r="K110" s="93"/>
      <c r="L110" s="103"/>
    </row>
    <row r="111" spans="1:12">
      <c r="A111" s="54" t="s">
        <v>151</v>
      </c>
      <c r="B111" s="10" t="s">
        <v>89</v>
      </c>
      <c r="C111" s="92" t="e">
        <f>SUM(('36 -COSTOS OPERATIVOS'!E111/'36 -COSTOS OPERATIVOS'!C111)-1)*100</f>
        <v>#DIV/0!</v>
      </c>
      <c r="D111" s="97">
        <f>(('36 -COSTOS OPERATIVOS'!F111/'36 -COSTOS OPERATIVOS'!D111)-1)*100</f>
        <v>-5.2375452518915289</v>
      </c>
      <c r="E111" s="98" t="e">
        <f>(('36 -COSTOS OPERATIVOS'!G111/'36 -COSTOS OPERATIVOS'!E111)-1)*100</f>
        <v>#DIV/0!</v>
      </c>
      <c r="F111" s="99">
        <f>(('36 -COSTOS OPERATIVOS'!H111/'36 -COSTOS OPERATIVOS'!F111)-1)*100</f>
        <v>29.614292932613793</v>
      </c>
      <c r="G111" s="92" t="e">
        <f>(('36 -COSTOS OPERATIVOS'!I111/'36 -COSTOS OPERATIVOS'!G111)-1)*100</f>
        <v>#DIV/0!</v>
      </c>
      <c r="H111" s="97">
        <f>(('36 -COSTOS OPERATIVOS'!J111/'36 -COSTOS OPERATIVOS'!H111)-1)*100</f>
        <v>-22.588805195486252</v>
      </c>
      <c r="I111" s="98" t="e">
        <f>(('36 -COSTOS OPERATIVOS'!K111/'36 -COSTOS OPERATIVOS'!I111)-1)*100</f>
        <v>#DIV/0!</v>
      </c>
      <c r="J111" s="99">
        <f>(('36 -COSTOS OPERATIVOS'!L111/'36 -COSTOS OPERATIVOS'!J111)-1)*100</f>
        <v>1.4591895247878517</v>
      </c>
      <c r="K111" s="93"/>
      <c r="L111" s="103"/>
    </row>
    <row r="112" spans="1:12">
      <c r="A112" s="55" t="s">
        <v>152</v>
      </c>
      <c r="B112" s="20" t="s">
        <v>153</v>
      </c>
      <c r="C112" s="92" t="e">
        <f>SUM(('36 -COSTOS OPERATIVOS'!E112/'36 -COSTOS OPERATIVOS'!C112)-1)*100</f>
        <v>#DIV/0!</v>
      </c>
      <c r="D112" s="97">
        <f>(('36 -COSTOS OPERATIVOS'!F112/'36 -COSTOS OPERATIVOS'!D112)-1)*100</f>
        <v>-33.736564853651963</v>
      </c>
      <c r="E112" s="98" t="e">
        <f>(('36 -COSTOS OPERATIVOS'!G112/'36 -COSTOS OPERATIVOS'!E112)-1)*100</f>
        <v>#DIV/0!</v>
      </c>
      <c r="F112" s="99">
        <f>(('36 -COSTOS OPERATIVOS'!H112/'36 -COSTOS OPERATIVOS'!F112)-1)*100</f>
        <v>82.929078354136237</v>
      </c>
      <c r="G112" s="92" t="e">
        <f>(('36 -COSTOS OPERATIVOS'!I112/'36 -COSTOS OPERATIVOS'!G112)-1)*100</f>
        <v>#DIV/0!</v>
      </c>
      <c r="H112" s="97">
        <f>(('36 -COSTOS OPERATIVOS'!J112/'36 -COSTOS OPERATIVOS'!H112)-1)*100</f>
        <v>-36.114589871756934</v>
      </c>
      <c r="I112" s="98" t="e">
        <f>(('36 -COSTOS OPERATIVOS'!K112/'36 -COSTOS OPERATIVOS'!I112)-1)*100</f>
        <v>#DIV/0!</v>
      </c>
      <c r="J112" s="99">
        <f>(('36 -COSTOS OPERATIVOS'!L112/'36 -COSTOS OPERATIVOS'!J112)-1)*100</f>
        <v>-22.206937434329877</v>
      </c>
      <c r="K112" s="93"/>
      <c r="L112" s="103"/>
    </row>
    <row r="113" spans="1:12">
      <c r="A113" s="55" t="s">
        <v>154</v>
      </c>
      <c r="B113" s="20" t="s">
        <v>155</v>
      </c>
      <c r="C113" s="92" t="e">
        <f>SUM(('36 -COSTOS OPERATIVOS'!E113/'36 -COSTOS OPERATIVOS'!C113)-1)*100</f>
        <v>#DIV/0!</v>
      </c>
      <c r="D113" s="97">
        <f>(('36 -COSTOS OPERATIVOS'!F113/'36 -COSTOS OPERATIVOS'!D113)-1)*100</f>
        <v>93.757082703209932</v>
      </c>
      <c r="E113" s="98" t="e">
        <f>(('36 -COSTOS OPERATIVOS'!G113/'36 -COSTOS OPERATIVOS'!E113)-1)*100</f>
        <v>#DIV/0!</v>
      </c>
      <c r="F113" s="99">
        <f>(('36 -COSTOS OPERATIVOS'!H113/'36 -COSTOS OPERATIVOS'!F113)-1)*100</f>
        <v>8.9019471607151957</v>
      </c>
      <c r="G113" s="92" t="e">
        <f>(('36 -COSTOS OPERATIVOS'!I113/'36 -COSTOS OPERATIVOS'!G113)-1)*100</f>
        <v>#DIV/0!</v>
      </c>
      <c r="H113" s="97">
        <f>(('36 -COSTOS OPERATIVOS'!J113/'36 -COSTOS OPERATIVOS'!H113)-1)*100</f>
        <v>-12.02448393620833</v>
      </c>
      <c r="I113" s="98" t="e">
        <f>(('36 -COSTOS OPERATIVOS'!K113/'36 -COSTOS OPERATIVOS'!I113)-1)*100</f>
        <v>#DIV/0!</v>
      </c>
      <c r="J113" s="99">
        <f>(('36 -COSTOS OPERATIVOS'!L113/'36 -COSTOS OPERATIVOS'!J113)-1)*100</f>
        <v>-7.793024811523197</v>
      </c>
      <c r="K113" s="93"/>
      <c r="L113" s="103"/>
    </row>
    <row r="114" spans="1:12">
      <c r="A114" s="55" t="s">
        <v>156</v>
      </c>
      <c r="B114" s="20" t="s">
        <v>157</v>
      </c>
      <c r="C114" s="92" t="e">
        <f>SUM(('36 -COSTOS OPERATIVOS'!E114/'36 -COSTOS OPERATIVOS'!C114)-1)*100</f>
        <v>#DIV/0!</v>
      </c>
      <c r="D114" s="97" t="e">
        <f>(('36 -COSTOS OPERATIVOS'!F114/'36 -COSTOS OPERATIVOS'!D114)-1)*100</f>
        <v>#DIV/0!</v>
      </c>
      <c r="E114" s="98" t="e">
        <f>(('36 -COSTOS OPERATIVOS'!G114/'36 -COSTOS OPERATIVOS'!E114)-1)*100</f>
        <v>#DIV/0!</v>
      </c>
      <c r="F114" s="99" t="e">
        <f>(('36 -COSTOS OPERATIVOS'!H114/'36 -COSTOS OPERATIVOS'!F114)-1)*100</f>
        <v>#DIV/0!</v>
      </c>
      <c r="G114" s="92" t="e">
        <f>(('36 -COSTOS OPERATIVOS'!I114/'36 -COSTOS OPERATIVOS'!G114)-1)*100</f>
        <v>#DIV/0!</v>
      </c>
      <c r="H114" s="97" t="e">
        <f>(('36 -COSTOS OPERATIVOS'!J114/'36 -COSTOS OPERATIVOS'!H114)-1)*100</f>
        <v>#DIV/0!</v>
      </c>
      <c r="I114" s="98" t="e">
        <f>(('36 -COSTOS OPERATIVOS'!K114/'36 -COSTOS OPERATIVOS'!I114)-1)*100</f>
        <v>#DIV/0!</v>
      </c>
      <c r="J114" s="99" t="e">
        <f>(('36 -COSTOS OPERATIVOS'!L114/'36 -COSTOS OPERATIVOS'!J114)-1)*100</f>
        <v>#DIV/0!</v>
      </c>
      <c r="K114" s="93"/>
      <c r="L114" s="103"/>
    </row>
    <row r="115" spans="1:12">
      <c r="A115" s="55" t="s">
        <v>158</v>
      </c>
      <c r="B115" s="20" t="s">
        <v>159</v>
      </c>
      <c r="C115" s="92" t="e">
        <f>SUM(('36 -COSTOS OPERATIVOS'!E115/'36 -COSTOS OPERATIVOS'!C115)-1)*100</f>
        <v>#DIV/0!</v>
      </c>
      <c r="D115" s="97" t="e">
        <f>(('36 -COSTOS OPERATIVOS'!F115/'36 -COSTOS OPERATIVOS'!D115)-1)*100</f>
        <v>#DIV/0!</v>
      </c>
      <c r="E115" s="98" t="e">
        <f>(('36 -COSTOS OPERATIVOS'!G115/'36 -COSTOS OPERATIVOS'!E115)-1)*100</f>
        <v>#DIV/0!</v>
      </c>
      <c r="F115" s="99" t="e">
        <f>(('36 -COSTOS OPERATIVOS'!H115/'36 -COSTOS OPERATIVOS'!F115)-1)*100</f>
        <v>#DIV/0!</v>
      </c>
      <c r="G115" s="92" t="e">
        <f>(('36 -COSTOS OPERATIVOS'!I115/'36 -COSTOS OPERATIVOS'!G115)-1)*100</f>
        <v>#DIV/0!</v>
      </c>
      <c r="H115" s="97" t="e">
        <f>(('36 -COSTOS OPERATIVOS'!J115/'36 -COSTOS OPERATIVOS'!H115)-1)*100</f>
        <v>#DIV/0!</v>
      </c>
      <c r="I115" s="98" t="e">
        <f>(('36 -COSTOS OPERATIVOS'!K115/'36 -COSTOS OPERATIVOS'!I115)-1)*100</f>
        <v>#DIV/0!</v>
      </c>
      <c r="J115" s="99" t="e">
        <f>(('36 -COSTOS OPERATIVOS'!L115/'36 -COSTOS OPERATIVOS'!J115)-1)*100</f>
        <v>#DIV/0!</v>
      </c>
      <c r="K115" s="93"/>
      <c r="L115" s="103"/>
    </row>
    <row r="116" spans="1:12">
      <c r="A116" s="55" t="s">
        <v>160</v>
      </c>
      <c r="B116" s="20" t="s">
        <v>161</v>
      </c>
      <c r="C116" s="92" t="e">
        <f>SUM(('36 -COSTOS OPERATIVOS'!E116/'36 -COSTOS OPERATIVOS'!C116)-1)*100</f>
        <v>#DIV/0!</v>
      </c>
      <c r="D116" s="97">
        <f>(('36 -COSTOS OPERATIVOS'!F116/'36 -COSTOS OPERATIVOS'!D116)-1)*100</f>
        <v>14.526810224230701</v>
      </c>
      <c r="E116" s="98" t="e">
        <f>(('36 -COSTOS OPERATIVOS'!G116/'36 -COSTOS OPERATIVOS'!E116)-1)*100</f>
        <v>#DIV/0!</v>
      </c>
      <c r="F116" s="99">
        <f>(('36 -COSTOS OPERATIVOS'!H116/'36 -COSTOS OPERATIVOS'!F116)-1)*100</f>
        <v>5.3534890812336089</v>
      </c>
      <c r="G116" s="92" t="e">
        <f>(('36 -COSTOS OPERATIVOS'!I116/'36 -COSTOS OPERATIVOS'!G116)-1)*100</f>
        <v>#DIV/0!</v>
      </c>
      <c r="H116" s="97">
        <f>(('36 -COSTOS OPERATIVOS'!J116/'36 -COSTOS OPERATIVOS'!H116)-1)*100</f>
        <v>-12.022724149395913</v>
      </c>
      <c r="I116" s="98" t="e">
        <f>(('36 -COSTOS OPERATIVOS'!K116/'36 -COSTOS OPERATIVOS'!I116)-1)*100</f>
        <v>#DIV/0!</v>
      </c>
      <c r="J116" s="99">
        <f>(('36 -COSTOS OPERATIVOS'!L116/'36 -COSTOS OPERATIVOS'!J116)-1)*100</f>
        <v>16.461180215059201</v>
      </c>
      <c r="K116" s="93"/>
      <c r="L116" s="103"/>
    </row>
    <row r="117" spans="1:12">
      <c r="A117" s="55" t="s">
        <v>162</v>
      </c>
      <c r="B117" s="20" t="s">
        <v>163</v>
      </c>
      <c r="C117" s="92" t="e">
        <f>SUM(('36 -COSTOS OPERATIVOS'!E117/'36 -COSTOS OPERATIVOS'!C117)-1)*100</f>
        <v>#DIV/0!</v>
      </c>
      <c r="D117" s="97" t="e">
        <f>(('36 -COSTOS OPERATIVOS'!F117/'36 -COSTOS OPERATIVOS'!D117)-1)*100</f>
        <v>#DIV/0!</v>
      </c>
      <c r="E117" s="98" t="e">
        <f>(('36 -COSTOS OPERATIVOS'!G117/'36 -COSTOS OPERATIVOS'!E117)-1)*100</f>
        <v>#DIV/0!</v>
      </c>
      <c r="F117" s="99" t="e">
        <f>(('36 -COSTOS OPERATIVOS'!H117/'36 -COSTOS OPERATIVOS'!F117)-1)*100</f>
        <v>#DIV/0!</v>
      </c>
      <c r="G117" s="92" t="e">
        <f>(('36 -COSTOS OPERATIVOS'!I117/'36 -COSTOS OPERATIVOS'!G117)-1)*100</f>
        <v>#DIV/0!</v>
      </c>
      <c r="H117" s="97" t="e">
        <f>(('36 -COSTOS OPERATIVOS'!J117/'36 -COSTOS OPERATIVOS'!H117)-1)*100</f>
        <v>#DIV/0!</v>
      </c>
      <c r="I117" s="98" t="e">
        <f>(('36 -COSTOS OPERATIVOS'!K117/'36 -COSTOS OPERATIVOS'!I117)-1)*100</f>
        <v>#DIV/0!</v>
      </c>
      <c r="J117" s="99" t="e">
        <f>(('36 -COSTOS OPERATIVOS'!L117/'36 -COSTOS OPERATIVOS'!J117)-1)*100</f>
        <v>#DIV/0!</v>
      </c>
      <c r="K117" s="93"/>
      <c r="L117" s="103"/>
    </row>
    <row r="118" spans="1:12">
      <c r="A118" s="55" t="s">
        <v>164</v>
      </c>
      <c r="B118" s="20" t="s">
        <v>165</v>
      </c>
      <c r="C118" s="92" t="e">
        <f>SUM(('36 -COSTOS OPERATIVOS'!E118/'36 -COSTOS OPERATIVOS'!C118)-1)*100</f>
        <v>#DIV/0!</v>
      </c>
      <c r="D118" s="97" t="e">
        <f>(('36 -COSTOS OPERATIVOS'!F118/'36 -COSTOS OPERATIVOS'!D118)-1)*100</f>
        <v>#DIV/0!</v>
      </c>
      <c r="E118" s="98" t="e">
        <f>(('36 -COSTOS OPERATIVOS'!G118/'36 -COSTOS OPERATIVOS'!E118)-1)*100</f>
        <v>#DIV/0!</v>
      </c>
      <c r="F118" s="99" t="e">
        <f>(('36 -COSTOS OPERATIVOS'!H118/'36 -COSTOS OPERATIVOS'!F118)-1)*100</f>
        <v>#DIV/0!</v>
      </c>
      <c r="G118" s="92" t="e">
        <f>(('36 -COSTOS OPERATIVOS'!I118/'36 -COSTOS OPERATIVOS'!G118)-1)*100</f>
        <v>#DIV/0!</v>
      </c>
      <c r="H118" s="97" t="e">
        <f>(('36 -COSTOS OPERATIVOS'!J118/'36 -COSTOS OPERATIVOS'!H118)-1)*100</f>
        <v>#DIV/0!</v>
      </c>
      <c r="I118" s="98" t="e">
        <f>(('36 -COSTOS OPERATIVOS'!K118/'36 -COSTOS OPERATIVOS'!I118)-1)*100</f>
        <v>#DIV/0!</v>
      </c>
      <c r="J118" s="99" t="e">
        <f>(('36 -COSTOS OPERATIVOS'!L118/'36 -COSTOS OPERATIVOS'!J118)-1)*100</f>
        <v>#DIV/0!</v>
      </c>
      <c r="K118" s="93"/>
      <c r="L118" s="103"/>
    </row>
    <row r="119" spans="1:12">
      <c r="A119" s="55" t="s">
        <v>166</v>
      </c>
      <c r="B119" s="20" t="s">
        <v>167</v>
      </c>
      <c r="C119" s="92" t="e">
        <f>SUM(('36 -COSTOS OPERATIVOS'!E119/'36 -COSTOS OPERATIVOS'!C119)-1)*100</f>
        <v>#DIV/0!</v>
      </c>
      <c r="D119" s="97" t="e">
        <f>(('36 -COSTOS OPERATIVOS'!F119/'36 -COSTOS OPERATIVOS'!D119)-1)*100</f>
        <v>#DIV/0!</v>
      </c>
      <c r="E119" s="98" t="e">
        <f>(('36 -COSTOS OPERATIVOS'!G119/'36 -COSTOS OPERATIVOS'!E119)-1)*100</f>
        <v>#DIV/0!</v>
      </c>
      <c r="F119" s="99" t="e">
        <f>(('36 -COSTOS OPERATIVOS'!H119/'36 -COSTOS OPERATIVOS'!F119)-1)*100</f>
        <v>#DIV/0!</v>
      </c>
      <c r="G119" s="92" t="e">
        <f>(('36 -COSTOS OPERATIVOS'!I119/'36 -COSTOS OPERATIVOS'!G119)-1)*100</f>
        <v>#DIV/0!</v>
      </c>
      <c r="H119" s="97" t="e">
        <f>(('36 -COSTOS OPERATIVOS'!J119/'36 -COSTOS OPERATIVOS'!H119)-1)*100</f>
        <v>#DIV/0!</v>
      </c>
      <c r="I119" s="98" t="e">
        <f>(('36 -COSTOS OPERATIVOS'!K119/'36 -COSTOS OPERATIVOS'!I119)-1)*100</f>
        <v>#DIV/0!</v>
      </c>
      <c r="J119" s="99" t="e">
        <f>(('36 -COSTOS OPERATIVOS'!L119/'36 -COSTOS OPERATIVOS'!J119)-1)*100</f>
        <v>#DIV/0!</v>
      </c>
      <c r="K119" s="93"/>
      <c r="L119" s="103"/>
    </row>
    <row r="120" spans="1:12">
      <c r="A120" s="55" t="s">
        <v>206</v>
      </c>
      <c r="B120" s="10" t="s">
        <v>90</v>
      </c>
      <c r="C120" s="92" t="e">
        <f>SUM(('36 -COSTOS OPERATIVOS'!E120/'36 -COSTOS OPERATIVOS'!C120)-1)*100</f>
        <v>#DIV/0!</v>
      </c>
      <c r="D120" s="97" t="e">
        <f>(('36 -COSTOS OPERATIVOS'!F120/'36 -COSTOS OPERATIVOS'!D120)-1)*100</f>
        <v>#DIV/0!</v>
      </c>
      <c r="E120" s="98" t="e">
        <f>(('36 -COSTOS OPERATIVOS'!G120/'36 -COSTOS OPERATIVOS'!E120)-1)*100</f>
        <v>#DIV/0!</v>
      </c>
      <c r="F120" s="99" t="e">
        <f>(('36 -COSTOS OPERATIVOS'!H120/'36 -COSTOS OPERATIVOS'!F120)-1)*100</f>
        <v>#DIV/0!</v>
      </c>
      <c r="G120" s="92" t="e">
        <f>(('36 -COSTOS OPERATIVOS'!I120/'36 -COSTOS OPERATIVOS'!G120)-1)*100</f>
        <v>#DIV/0!</v>
      </c>
      <c r="H120" s="97" t="e">
        <f>(('36 -COSTOS OPERATIVOS'!J120/'36 -COSTOS OPERATIVOS'!H120)-1)*100</f>
        <v>#DIV/0!</v>
      </c>
      <c r="I120" s="98" t="e">
        <f>(('36 -COSTOS OPERATIVOS'!K120/'36 -COSTOS OPERATIVOS'!I120)-1)*100</f>
        <v>#DIV/0!</v>
      </c>
      <c r="J120" s="99" t="e">
        <f>(('36 -COSTOS OPERATIVOS'!L120/'36 -COSTOS OPERATIVOS'!J120)-1)*100</f>
        <v>#DIV/0!</v>
      </c>
      <c r="K120" s="93"/>
      <c r="L120" s="103"/>
    </row>
    <row r="121" spans="1:12">
      <c r="A121" s="55" t="s">
        <v>208</v>
      </c>
      <c r="B121" s="17" t="s">
        <v>91</v>
      </c>
      <c r="C121" s="92" t="e">
        <f>SUM(('36 -COSTOS OPERATIVOS'!E121/'36 -COSTOS OPERATIVOS'!C121)-1)*100</f>
        <v>#DIV/0!</v>
      </c>
      <c r="D121" s="97" t="e">
        <f>(('36 -COSTOS OPERATIVOS'!F121/'36 -COSTOS OPERATIVOS'!D121)-1)*100</f>
        <v>#DIV/0!</v>
      </c>
      <c r="E121" s="98" t="e">
        <f>(('36 -COSTOS OPERATIVOS'!G121/'36 -COSTOS OPERATIVOS'!E121)-1)*100</f>
        <v>#DIV/0!</v>
      </c>
      <c r="F121" s="99" t="e">
        <f>(('36 -COSTOS OPERATIVOS'!H121/'36 -COSTOS OPERATIVOS'!F121)-1)*100</f>
        <v>#DIV/0!</v>
      </c>
      <c r="G121" s="92" t="e">
        <f>(('36 -COSTOS OPERATIVOS'!I121/'36 -COSTOS OPERATIVOS'!G121)-1)*100</f>
        <v>#DIV/0!</v>
      </c>
      <c r="H121" s="97" t="e">
        <f>(('36 -COSTOS OPERATIVOS'!J121/'36 -COSTOS OPERATIVOS'!H121)-1)*100</f>
        <v>#DIV/0!</v>
      </c>
      <c r="I121" s="98" t="e">
        <f>(('36 -COSTOS OPERATIVOS'!K121/'36 -COSTOS OPERATIVOS'!I121)-1)*100</f>
        <v>#DIV/0!</v>
      </c>
      <c r="J121" s="99" t="e">
        <f>(('36 -COSTOS OPERATIVOS'!L121/'36 -COSTOS OPERATIVOS'!J121)-1)*100</f>
        <v>#DIV/0!</v>
      </c>
      <c r="K121" s="93"/>
      <c r="L121" s="103"/>
    </row>
    <row r="122" spans="1:12">
      <c r="A122" s="55" t="s">
        <v>207</v>
      </c>
      <c r="B122" s="17" t="s">
        <v>92</v>
      </c>
      <c r="C122" s="92" t="e">
        <f>SUM(('36 -COSTOS OPERATIVOS'!E122/'36 -COSTOS OPERATIVOS'!C122)-1)*100</f>
        <v>#DIV/0!</v>
      </c>
      <c r="D122" s="97" t="e">
        <f>(('36 -COSTOS OPERATIVOS'!F122/'36 -COSTOS OPERATIVOS'!D122)-1)*100</f>
        <v>#DIV/0!</v>
      </c>
      <c r="E122" s="98" t="e">
        <f>(('36 -COSTOS OPERATIVOS'!G122/'36 -COSTOS OPERATIVOS'!E122)-1)*100</f>
        <v>#DIV/0!</v>
      </c>
      <c r="F122" s="99" t="e">
        <f>(('36 -COSTOS OPERATIVOS'!H122/'36 -COSTOS OPERATIVOS'!F122)-1)*100</f>
        <v>#DIV/0!</v>
      </c>
      <c r="G122" s="92" t="e">
        <f>(('36 -COSTOS OPERATIVOS'!I122/'36 -COSTOS OPERATIVOS'!G122)-1)*100</f>
        <v>#DIV/0!</v>
      </c>
      <c r="H122" s="97" t="e">
        <f>(('36 -COSTOS OPERATIVOS'!J122/'36 -COSTOS OPERATIVOS'!H122)-1)*100</f>
        <v>#DIV/0!</v>
      </c>
      <c r="I122" s="98" t="e">
        <f>(('36 -COSTOS OPERATIVOS'!K122/'36 -COSTOS OPERATIVOS'!I122)-1)*100</f>
        <v>#DIV/0!</v>
      </c>
      <c r="J122" s="99" t="e">
        <f>(('36 -COSTOS OPERATIVOS'!L122/'36 -COSTOS OPERATIVOS'!J122)-1)*100</f>
        <v>#DIV/0!</v>
      </c>
      <c r="K122" s="93"/>
      <c r="L122" s="103"/>
    </row>
    <row r="123" spans="1:12">
      <c r="A123" s="55" t="s">
        <v>168</v>
      </c>
      <c r="B123" s="10" t="s">
        <v>93</v>
      </c>
      <c r="C123" s="92" t="e">
        <f>SUM(('36 -COSTOS OPERATIVOS'!E123/'36 -COSTOS OPERATIVOS'!C123)-1)*100</f>
        <v>#DIV/0!</v>
      </c>
      <c r="D123" s="97" t="e">
        <f>(('36 -COSTOS OPERATIVOS'!F123/'36 -COSTOS OPERATIVOS'!D123)-1)*100</f>
        <v>#DIV/0!</v>
      </c>
      <c r="E123" s="98" t="e">
        <f>(('36 -COSTOS OPERATIVOS'!G123/'36 -COSTOS OPERATIVOS'!E123)-1)*100</f>
        <v>#DIV/0!</v>
      </c>
      <c r="F123" s="99" t="e">
        <f>(('36 -COSTOS OPERATIVOS'!H123/'36 -COSTOS OPERATIVOS'!F123)-1)*100</f>
        <v>#DIV/0!</v>
      </c>
      <c r="G123" s="92" t="e">
        <f>(('36 -COSTOS OPERATIVOS'!I123/'36 -COSTOS OPERATIVOS'!G123)-1)*100</f>
        <v>#DIV/0!</v>
      </c>
      <c r="H123" s="97" t="e">
        <f>(('36 -COSTOS OPERATIVOS'!J123/'36 -COSTOS OPERATIVOS'!H123)-1)*100</f>
        <v>#DIV/0!</v>
      </c>
      <c r="I123" s="98" t="e">
        <f>(('36 -COSTOS OPERATIVOS'!K123/'36 -COSTOS OPERATIVOS'!I123)-1)*100</f>
        <v>#DIV/0!</v>
      </c>
      <c r="J123" s="99" t="e">
        <f>(('36 -COSTOS OPERATIVOS'!L123/'36 -COSTOS OPERATIVOS'!J123)-1)*100</f>
        <v>#DIV/0!</v>
      </c>
      <c r="K123" s="93"/>
      <c r="L123" s="103"/>
    </row>
    <row r="124" spans="1:12">
      <c r="A124" s="55" t="s">
        <v>169</v>
      </c>
      <c r="B124" s="17" t="s">
        <v>170</v>
      </c>
      <c r="C124" s="92" t="e">
        <f>SUM(('36 -COSTOS OPERATIVOS'!E124/'36 -COSTOS OPERATIVOS'!C124)-1)*100</f>
        <v>#DIV/0!</v>
      </c>
      <c r="D124" s="97" t="e">
        <f>(('36 -COSTOS OPERATIVOS'!F124/'36 -COSTOS OPERATIVOS'!D124)-1)*100</f>
        <v>#DIV/0!</v>
      </c>
      <c r="E124" s="98" t="e">
        <f>(('36 -COSTOS OPERATIVOS'!G124/'36 -COSTOS OPERATIVOS'!E124)-1)*100</f>
        <v>#DIV/0!</v>
      </c>
      <c r="F124" s="99" t="e">
        <f>(('36 -COSTOS OPERATIVOS'!H124/'36 -COSTOS OPERATIVOS'!F124)-1)*100</f>
        <v>#DIV/0!</v>
      </c>
      <c r="G124" s="92" t="e">
        <f>(('36 -COSTOS OPERATIVOS'!I124/'36 -COSTOS OPERATIVOS'!G124)-1)*100</f>
        <v>#DIV/0!</v>
      </c>
      <c r="H124" s="97" t="e">
        <f>(('36 -COSTOS OPERATIVOS'!J124/'36 -COSTOS OPERATIVOS'!H124)-1)*100</f>
        <v>#DIV/0!</v>
      </c>
      <c r="I124" s="98" t="e">
        <f>(('36 -COSTOS OPERATIVOS'!K124/'36 -COSTOS OPERATIVOS'!I124)-1)*100</f>
        <v>#DIV/0!</v>
      </c>
      <c r="J124" s="99" t="e">
        <f>(('36 -COSTOS OPERATIVOS'!L124/'36 -COSTOS OPERATIVOS'!J124)-1)*100</f>
        <v>#DIV/0!</v>
      </c>
      <c r="K124" s="93"/>
      <c r="L124" s="103"/>
    </row>
    <row r="125" spans="1:12">
      <c r="A125" s="56" t="s">
        <v>171</v>
      </c>
      <c r="B125" s="17" t="s">
        <v>94</v>
      </c>
      <c r="C125" s="92" t="e">
        <f>SUM(('36 -COSTOS OPERATIVOS'!E125/'36 -COSTOS OPERATIVOS'!C125)-1)*100</f>
        <v>#DIV/0!</v>
      </c>
      <c r="D125" s="97" t="e">
        <f>(('36 -COSTOS OPERATIVOS'!F125/'36 -COSTOS OPERATIVOS'!D125)-1)*100</f>
        <v>#DIV/0!</v>
      </c>
      <c r="E125" s="98" t="e">
        <f>(('36 -COSTOS OPERATIVOS'!G125/'36 -COSTOS OPERATIVOS'!E125)-1)*100</f>
        <v>#DIV/0!</v>
      </c>
      <c r="F125" s="99" t="e">
        <f>(('36 -COSTOS OPERATIVOS'!H125/'36 -COSTOS OPERATIVOS'!F125)-1)*100</f>
        <v>#DIV/0!</v>
      </c>
      <c r="G125" s="92" t="e">
        <f>(('36 -COSTOS OPERATIVOS'!I125/'36 -COSTOS OPERATIVOS'!G125)-1)*100</f>
        <v>#DIV/0!</v>
      </c>
      <c r="H125" s="97" t="e">
        <f>(('36 -COSTOS OPERATIVOS'!J125/'36 -COSTOS OPERATIVOS'!H125)-1)*100</f>
        <v>#DIV/0!</v>
      </c>
      <c r="I125" s="98" t="e">
        <f>(('36 -COSTOS OPERATIVOS'!K125/'36 -COSTOS OPERATIVOS'!I125)-1)*100</f>
        <v>#DIV/0!</v>
      </c>
      <c r="J125" s="99" t="e">
        <f>(('36 -COSTOS OPERATIVOS'!L125/'36 -COSTOS OPERATIVOS'!J125)-1)*100</f>
        <v>#DIV/0!</v>
      </c>
      <c r="K125" s="93"/>
      <c r="L125" s="103"/>
    </row>
    <row r="126" spans="1:12">
      <c r="A126" s="57"/>
      <c r="B126" s="14" t="s">
        <v>40</v>
      </c>
      <c r="C126" s="92" t="e">
        <f>SUM(('36 -COSTOS OPERATIVOS'!E126/'36 -COSTOS OPERATIVOS'!C126)-1)*100</f>
        <v>#DIV/0!</v>
      </c>
      <c r="D126" s="97" t="e">
        <f>(('36 -COSTOS OPERATIVOS'!F126/'36 -COSTOS OPERATIVOS'!D126)-1)*100</f>
        <v>#DIV/0!</v>
      </c>
      <c r="E126" s="98" t="e">
        <f>(('36 -COSTOS OPERATIVOS'!G126/'36 -COSTOS OPERATIVOS'!E126)-1)*100</f>
        <v>#DIV/0!</v>
      </c>
      <c r="F126" s="99" t="e">
        <f>(('36 -COSTOS OPERATIVOS'!H126/'36 -COSTOS OPERATIVOS'!F126)-1)*100</f>
        <v>#DIV/0!</v>
      </c>
      <c r="G126" s="92" t="e">
        <f>(('36 -COSTOS OPERATIVOS'!I126/'36 -COSTOS OPERATIVOS'!G126)-1)*100</f>
        <v>#DIV/0!</v>
      </c>
      <c r="H126" s="97" t="e">
        <f>(('36 -COSTOS OPERATIVOS'!J126/'36 -COSTOS OPERATIVOS'!H126)-1)*100</f>
        <v>#DIV/0!</v>
      </c>
      <c r="I126" s="98" t="e">
        <f>(('36 -COSTOS OPERATIVOS'!K126/'36 -COSTOS OPERATIVOS'!I126)-1)*100</f>
        <v>#DIV/0!</v>
      </c>
      <c r="J126" s="99" t="e">
        <f>(('36 -COSTOS OPERATIVOS'!L126/'36 -COSTOS OPERATIVOS'!J126)-1)*100</f>
        <v>#DIV/0!</v>
      </c>
      <c r="K126" s="93"/>
      <c r="L126" s="103"/>
    </row>
    <row r="127" spans="1:12" ht="15" thickBot="1">
      <c r="A127" s="58"/>
      <c r="B127" s="23" t="s">
        <v>40</v>
      </c>
      <c r="C127" s="92" t="e">
        <f>SUM(('36 -COSTOS OPERATIVOS'!E127/'36 -COSTOS OPERATIVOS'!C127)-1)*100</f>
        <v>#DIV/0!</v>
      </c>
      <c r="D127" s="97" t="e">
        <f>(('36 -COSTOS OPERATIVOS'!F127/'36 -COSTOS OPERATIVOS'!D127)-1)*100</f>
        <v>#DIV/0!</v>
      </c>
      <c r="E127" s="98" t="e">
        <f>(('36 -COSTOS OPERATIVOS'!G127/'36 -COSTOS OPERATIVOS'!E127)-1)*100</f>
        <v>#DIV/0!</v>
      </c>
      <c r="F127" s="99" t="e">
        <f>(('36 -COSTOS OPERATIVOS'!H127/'36 -COSTOS OPERATIVOS'!F127)-1)*100</f>
        <v>#DIV/0!</v>
      </c>
      <c r="G127" s="92" t="e">
        <f>(('36 -COSTOS OPERATIVOS'!I127/'36 -COSTOS OPERATIVOS'!G127)-1)*100</f>
        <v>#DIV/0!</v>
      </c>
      <c r="H127" s="97" t="e">
        <f>(('36 -COSTOS OPERATIVOS'!J127/'36 -COSTOS OPERATIVOS'!H127)-1)*100</f>
        <v>#DIV/0!</v>
      </c>
      <c r="I127" s="98" t="e">
        <f>(('36 -COSTOS OPERATIVOS'!K127/'36 -COSTOS OPERATIVOS'!I127)-1)*100</f>
        <v>#DIV/0!</v>
      </c>
      <c r="J127" s="99" t="e">
        <f>(('36 -COSTOS OPERATIVOS'!L127/'36 -COSTOS OPERATIVOS'!J127)-1)*100</f>
        <v>#DIV/0!</v>
      </c>
      <c r="K127" s="94"/>
      <c r="L127" s="104"/>
    </row>
    <row r="128" spans="1:12">
      <c r="B128" s="1"/>
      <c r="C128" s="88"/>
      <c r="D128" s="88"/>
      <c r="E128" s="88"/>
      <c r="F128" s="88"/>
      <c r="G128" s="88"/>
      <c r="H128" s="88"/>
      <c r="I128" s="88"/>
      <c r="J128" s="88"/>
      <c r="K128" s="88"/>
      <c r="L128" s="88"/>
    </row>
    <row r="129" spans="2:12">
      <c r="B129" s="1"/>
      <c r="C129" s="88"/>
      <c r="D129" s="88"/>
      <c r="E129" s="88"/>
      <c r="F129" s="88"/>
      <c r="G129" s="88"/>
      <c r="H129" s="88"/>
      <c r="I129" s="88"/>
      <c r="J129" s="88"/>
      <c r="K129" s="88"/>
      <c r="L129" s="88"/>
    </row>
    <row r="130" spans="2:12">
      <c r="B130" s="1"/>
      <c r="C130" s="88"/>
      <c r="D130" s="88"/>
      <c r="E130" s="88"/>
      <c r="F130" s="88"/>
      <c r="G130" s="88"/>
      <c r="H130" s="88"/>
      <c r="I130" s="88"/>
      <c r="J130" s="88"/>
      <c r="K130" s="88"/>
      <c r="L130" s="88"/>
    </row>
    <row r="131" spans="2:12">
      <c r="B131" s="1"/>
      <c r="C131" s="88"/>
      <c r="D131" s="88"/>
      <c r="E131" s="88"/>
      <c r="F131" s="88"/>
      <c r="G131" s="88"/>
      <c r="H131" s="88"/>
      <c r="I131" s="88"/>
      <c r="J131" s="88"/>
      <c r="K131" s="88"/>
      <c r="L131" s="88"/>
    </row>
    <row r="132" spans="2:12">
      <c r="B132" s="1"/>
      <c r="C132" s="88"/>
      <c r="D132" s="88"/>
      <c r="E132" s="88"/>
      <c r="F132" s="88"/>
      <c r="G132" s="88"/>
      <c r="H132" s="88"/>
      <c r="I132" s="88"/>
      <c r="J132" s="88"/>
      <c r="K132" s="88"/>
      <c r="L132" s="88"/>
    </row>
    <row r="133" spans="2:12">
      <c r="B133" s="1"/>
      <c r="C133" s="88"/>
      <c r="D133" s="88"/>
      <c r="E133" s="88"/>
      <c r="F133" s="88"/>
      <c r="G133" s="88"/>
      <c r="H133" s="88"/>
      <c r="I133" s="88"/>
      <c r="J133" s="88"/>
      <c r="K133" s="88"/>
      <c r="L133" s="88"/>
    </row>
    <row r="134" spans="2:12">
      <c r="B134" s="1"/>
      <c r="C134" s="88"/>
      <c r="D134" s="88"/>
      <c r="E134" s="88"/>
      <c r="F134" s="88"/>
      <c r="G134" s="88"/>
      <c r="H134" s="88"/>
      <c r="I134" s="88"/>
      <c r="J134" s="88"/>
      <c r="K134" s="88"/>
      <c r="L134" s="88"/>
    </row>
    <row r="135" spans="2:12">
      <c r="B135" s="1"/>
      <c r="C135" s="88"/>
      <c r="D135" s="88"/>
      <c r="E135" s="88"/>
      <c r="F135" s="88"/>
      <c r="G135" s="88"/>
      <c r="H135" s="88"/>
      <c r="I135" s="88"/>
      <c r="J135" s="88"/>
      <c r="K135" s="88"/>
      <c r="L135" s="88"/>
    </row>
    <row r="136" spans="2:12">
      <c r="B136" s="1"/>
      <c r="C136" s="88"/>
      <c r="D136" s="88"/>
      <c r="E136" s="88"/>
      <c r="F136" s="88"/>
      <c r="G136" s="88"/>
      <c r="H136" s="88"/>
      <c r="I136" s="88"/>
      <c r="J136" s="88"/>
      <c r="K136" s="88"/>
      <c r="L136" s="88"/>
    </row>
    <row r="137" spans="2:12">
      <c r="B137" s="1"/>
      <c r="C137" s="88"/>
      <c r="D137" s="88"/>
      <c r="E137" s="88"/>
      <c r="F137" s="88"/>
      <c r="G137" s="88"/>
      <c r="H137" s="88"/>
      <c r="I137" s="88"/>
      <c r="J137" s="88"/>
      <c r="K137" s="88"/>
      <c r="L137" s="88"/>
    </row>
    <row r="138" spans="2:12">
      <c r="B138" s="1"/>
      <c r="C138" s="88"/>
      <c r="D138" s="88"/>
      <c r="E138" s="88"/>
      <c r="F138" s="88"/>
      <c r="G138" s="88"/>
      <c r="H138" s="88"/>
      <c r="I138" s="88"/>
      <c r="J138" s="88"/>
      <c r="K138" s="88"/>
      <c r="L138" s="88"/>
    </row>
    <row r="139" spans="2:12">
      <c r="B139" s="1"/>
      <c r="C139" s="88"/>
      <c r="D139" s="88"/>
      <c r="E139" s="88"/>
      <c r="F139" s="88"/>
      <c r="G139" s="88"/>
      <c r="H139" s="88"/>
      <c r="I139" s="88"/>
      <c r="J139" s="88"/>
      <c r="K139" s="88"/>
      <c r="L139" s="88"/>
    </row>
    <row r="140" spans="2:12">
      <c r="B140" s="1"/>
      <c r="C140" s="88"/>
      <c r="D140" s="88"/>
      <c r="E140" s="88"/>
      <c r="F140" s="88"/>
      <c r="G140" s="88"/>
      <c r="H140" s="88"/>
      <c r="I140" s="88"/>
      <c r="J140" s="88"/>
      <c r="K140" s="88"/>
      <c r="L140" s="88"/>
    </row>
    <row r="141" spans="2:12">
      <c r="B141" s="1"/>
      <c r="C141" s="88"/>
      <c r="D141" s="88"/>
      <c r="E141" s="88"/>
      <c r="F141" s="88"/>
      <c r="G141" s="88"/>
      <c r="H141" s="88"/>
      <c r="I141" s="88"/>
      <c r="J141" s="88"/>
      <c r="K141" s="88"/>
      <c r="L141" s="88"/>
    </row>
    <row r="142" spans="2:12">
      <c r="B142" s="1"/>
      <c r="C142" s="88"/>
      <c r="D142" s="88"/>
      <c r="E142" s="88"/>
      <c r="F142" s="88"/>
      <c r="G142" s="88"/>
      <c r="H142" s="88"/>
      <c r="I142" s="88"/>
      <c r="J142" s="88"/>
      <c r="K142" s="88"/>
      <c r="L142" s="88"/>
    </row>
    <row r="143" spans="2:12">
      <c r="B143" s="1"/>
      <c r="C143" s="88"/>
      <c r="D143" s="88"/>
      <c r="E143" s="88"/>
      <c r="F143" s="88"/>
      <c r="G143" s="88"/>
      <c r="H143" s="88"/>
      <c r="I143" s="88"/>
      <c r="J143" s="88"/>
      <c r="K143" s="88"/>
      <c r="L143" s="88"/>
    </row>
    <row r="144" spans="2:12" ht="15" thickBot="1">
      <c r="B144" s="1"/>
      <c r="C144" s="88"/>
      <c r="D144" s="88"/>
      <c r="E144" s="88"/>
      <c r="F144" s="88"/>
      <c r="G144" s="88"/>
      <c r="H144" s="88"/>
      <c r="I144" s="88"/>
      <c r="J144" s="88"/>
      <c r="K144" s="88"/>
      <c r="L144" s="88"/>
    </row>
    <row r="145" spans="1:12" ht="15" thickBot="1">
      <c r="A145" s="258" t="s">
        <v>175</v>
      </c>
      <c r="B145" s="227" t="s">
        <v>176</v>
      </c>
      <c r="C145" s="242"/>
      <c r="D145" s="242"/>
      <c r="E145" s="242"/>
      <c r="F145" s="242"/>
      <c r="G145" s="242"/>
      <c r="H145" s="242"/>
      <c r="I145" s="242"/>
      <c r="J145" s="242"/>
      <c r="K145" s="242"/>
      <c r="L145" s="243"/>
    </row>
    <row r="146" spans="1:12">
      <c r="A146" s="259"/>
      <c r="B146" s="228"/>
      <c r="C146" s="261" t="s">
        <v>97</v>
      </c>
      <c r="D146" s="262"/>
      <c r="E146" s="263" t="s">
        <v>98</v>
      </c>
      <c r="F146" s="263"/>
      <c r="G146" s="264" t="s">
        <v>99</v>
      </c>
      <c r="H146" s="265"/>
      <c r="I146" s="264" t="s">
        <v>100</v>
      </c>
      <c r="J146" s="265"/>
      <c r="K146" s="263" t="s">
        <v>101</v>
      </c>
      <c r="L146" s="265"/>
    </row>
    <row r="147" spans="1:12" ht="15" thickBot="1">
      <c r="A147" s="259"/>
      <c r="B147" s="229"/>
      <c r="C147" s="95" t="s">
        <v>11</v>
      </c>
      <c r="D147" s="100" t="s">
        <v>12</v>
      </c>
      <c r="E147" s="101" t="s">
        <v>11</v>
      </c>
      <c r="F147" s="102" t="s">
        <v>12</v>
      </c>
      <c r="G147" s="95" t="s">
        <v>11</v>
      </c>
      <c r="H147" s="100" t="s">
        <v>12</v>
      </c>
      <c r="I147" s="95" t="s">
        <v>11</v>
      </c>
      <c r="J147" s="100" t="s">
        <v>12</v>
      </c>
      <c r="K147" s="101" t="s">
        <v>11</v>
      </c>
      <c r="L147" s="100" t="s">
        <v>12</v>
      </c>
    </row>
    <row r="148" spans="1:12" ht="15" thickBot="1">
      <c r="A148" s="52" t="s">
        <v>122</v>
      </c>
      <c r="B148" s="8" t="s">
        <v>209</v>
      </c>
      <c r="C148" s="92">
        <f>SUM(('36 -COSTOS OPERATIVOS'!E147/'36 -COSTOS OPERATIVOS'!C147)-1)*100</f>
        <v>-9.704359902716897E-2</v>
      </c>
      <c r="D148" s="97">
        <f>(('36 -COSTOS OPERATIVOS'!F147/'36 -COSTOS OPERATIVOS'!D147)-1)*100</f>
        <v>8.0587757946879677</v>
      </c>
      <c r="E148" s="98">
        <f>(('36 -COSTOS OPERATIVOS'!G147/'36 -COSTOS OPERATIVOS'!E147)-1)*100</f>
        <v>-13.471015055325896</v>
      </c>
      <c r="F148" s="99">
        <f>(('36 -COSTOS OPERATIVOS'!H147/'36 -COSTOS OPERATIVOS'!F147)-1)*100</f>
        <v>25.799186616056645</v>
      </c>
      <c r="G148" s="92">
        <f>(('36 -COSTOS OPERATIVOS'!I147/'36 -COSTOS OPERATIVOS'!G147)-1)*100</f>
        <v>3.0394311759740056</v>
      </c>
      <c r="H148" s="97">
        <f>(('36 -COSTOS OPERATIVOS'!J147/'36 -COSTOS OPERATIVOS'!H147)-1)*100</f>
        <v>3.7835418143931321</v>
      </c>
      <c r="I148" s="98">
        <f>(('36 -COSTOS OPERATIVOS'!K147/'36 -COSTOS OPERATIVOS'!I147)-1)*100</f>
        <v>3.1215355646491361</v>
      </c>
      <c r="J148" s="99">
        <f>(('36 -COSTOS OPERATIVOS'!L147/'36 -COSTOS OPERATIVOS'!J147)-1)*100</f>
        <v>3.8661936893484405</v>
      </c>
      <c r="K148" s="92"/>
      <c r="L148" s="97"/>
    </row>
    <row r="149" spans="1:12">
      <c r="A149" s="53" t="s">
        <v>121</v>
      </c>
      <c r="B149" s="32" t="s">
        <v>13</v>
      </c>
      <c r="C149" s="92">
        <f>SUM(('36 -COSTOS OPERATIVOS'!E148/'36 -COSTOS OPERATIVOS'!C148)-1)*100</f>
        <v>1.1336996705128666</v>
      </c>
      <c r="D149" s="97" t="e">
        <f>(('36 -COSTOS OPERATIVOS'!F148/'36 -COSTOS OPERATIVOS'!D148)-1)*100</f>
        <v>#DIV/0!</v>
      </c>
      <c r="E149" s="98">
        <f>(('36 -COSTOS OPERATIVOS'!G148/'36 -COSTOS OPERATIVOS'!E148)-1)*100</f>
        <v>-14.757414747384034</v>
      </c>
      <c r="F149" s="99" t="e">
        <f>(('36 -COSTOS OPERATIVOS'!H148/'36 -COSTOS OPERATIVOS'!F148)-1)*100</f>
        <v>#DIV/0!</v>
      </c>
      <c r="G149" s="92">
        <f>(('36 -COSTOS OPERATIVOS'!I148/'36 -COSTOS OPERATIVOS'!G148)-1)*100</f>
        <v>3.043152315075015</v>
      </c>
      <c r="H149" s="97" t="e">
        <f>(('36 -COSTOS OPERATIVOS'!J148/'36 -COSTOS OPERATIVOS'!H148)-1)*100</f>
        <v>#DIV/0!</v>
      </c>
      <c r="I149" s="98">
        <f>(('36 -COSTOS OPERATIVOS'!K148/'36 -COSTOS OPERATIVOS'!I148)-1)*100</f>
        <v>3.1330001313902622</v>
      </c>
      <c r="J149" s="99" t="e">
        <f>(('36 -COSTOS OPERATIVOS'!L148/'36 -COSTOS OPERATIVOS'!J148)-1)*100</f>
        <v>#DIV/0!</v>
      </c>
      <c r="K149" s="93"/>
      <c r="L149" s="103"/>
    </row>
    <row r="150" spans="1:12">
      <c r="A150" s="54" t="s">
        <v>120</v>
      </c>
      <c r="B150" s="33" t="s">
        <v>14</v>
      </c>
      <c r="C150" s="92">
        <f>SUM(('36 -COSTOS OPERATIVOS'!E149/'36 -COSTOS OPERATIVOS'!C149)-1)*100</f>
        <v>5.5839765555138587</v>
      </c>
      <c r="D150" s="97" t="e">
        <f>(('36 -COSTOS OPERATIVOS'!F149/'36 -COSTOS OPERATIVOS'!D149)-1)*100</f>
        <v>#DIV/0!</v>
      </c>
      <c r="E150" s="98">
        <f>(('36 -COSTOS OPERATIVOS'!G149/'36 -COSTOS OPERATIVOS'!E149)-1)*100</f>
        <v>3.0935796318486197</v>
      </c>
      <c r="F150" s="99" t="e">
        <f>(('36 -COSTOS OPERATIVOS'!H149/'36 -COSTOS OPERATIVOS'!F149)-1)*100</f>
        <v>#DIV/0!</v>
      </c>
      <c r="G150" s="92">
        <f>(('36 -COSTOS OPERATIVOS'!I149/'36 -COSTOS OPERATIVOS'!G149)-1)*100</f>
        <v>3.0860133238904019</v>
      </c>
      <c r="H150" s="97" t="e">
        <f>(('36 -COSTOS OPERATIVOS'!J149/'36 -COSTOS OPERATIVOS'!H149)-1)*100</f>
        <v>#DIV/0!</v>
      </c>
      <c r="I150" s="98">
        <f>(('36 -COSTOS OPERATIVOS'!K149/'36 -COSTOS OPERATIVOS'!I149)-1)*100</f>
        <v>3.0788226290302978</v>
      </c>
      <c r="J150" s="99" t="e">
        <f>(('36 -COSTOS OPERATIVOS'!L149/'36 -COSTOS OPERATIVOS'!J149)-1)*100</f>
        <v>#DIV/0!</v>
      </c>
      <c r="K150" s="93"/>
      <c r="L150" s="103"/>
    </row>
    <row r="151" spans="1:12">
      <c r="A151" s="54" t="s">
        <v>102</v>
      </c>
      <c r="B151" s="34" t="s">
        <v>15</v>
      </c>
      <c r="C151" s="92">
        <f>SUM(('36 -COSTOS OPERATIVOS'!E150/'36 -COSTOS OPERATIVOS'!C150)-1)*100</f>
        <v>3.0000000000000027</v>
      </c>
      <c r="D151" s="97" t="e">
        <f>(('36 -COSTOS OPERATIVOS'!F150/'36 -COSTOS OPERATIVOS'!D150)-1)*100</f>
        <v>#DIV/0!</v>
      </c>
      <c r="E151" s="98">
        <f>(('36 -COSTOS OPERATIVOS'!G150/'36 -COSTOS OPERATIVOS'!E150)-1)*100</f>
        <v>3.0000000000000027</v>
      </c>
      <c r="F151" s="99" t="e">
        <f>(('36 -COSTOS OPERATIVOS'!H150/'36 -COSTOS OPERATIVOS'!F150)-1)*100</f>
        <v>#DIV/0!</v>
      </c>
      <c r="G151" s="92">
        <f>(('36 -COSTOS OPERATIVOS'!I150/'36 -COSTOS OPERATIVOS'!G150)-1)*100</f>
        <v>3.0000000000000027</v>
      </c>
      <c r="H151" s="97" t="e">
        <f>(('36 -COSTOS OPERATIVOS'!J150/'36 -COSTOS OPERATIVOS'!H150)-1)*100</f>
        <v>#DIV/0!</v>
      </c>
      <c r="I151" s="98">
        <f>(('36 -COSTOS OPERATIVOS'!K150/'36 -COSTOS OPERATIVOS'!I150)-1)*100</f>
        <v>3.0000000000000027</v>
      </c>
      <c r="J151" s="99" t="e">
        <f>(('36 -COSTOS OPERATIVOS'!L150/'36 -COSTOS OPERATIVOS'!J150)-1)*100</f>
        <v>#DIV/0!</v>
      </c>
      <c r="K151" s="93"/>
      <c r="L151" s="103"/>
    </row>
    <row r="152" spans="1:12">
      <c r="A152" s="55" t="s">
        <v>103</v>
      </c>
      <c r="B152" s="35" t="s">
        <v>16</v>
      </c>
      <c r="C152" s="92" t="e">
        <f>SUM(('36 -COSTOS OPERATIVOS'!E151/'36 -COSTOS OPERATIVOS'!C151)-1)*100</f>
        <v>#DIV/0!</v>
      </c>
      <c r="D152" s="97" t="e">
        <f>(('36 -COSTOS OPERATIVOS'!F151/'36 -COSTOS OPERATIVOS'!D151)-1)*100</f>
        <v>#DIV/0!</v>
      </c>
      <c r="E152" s="98" t="e">
        <f>(('36 -COSTOS OPERATIVOS'!G151/'36 -COSTOS OPERATIVOS'!E151)-1)*100</f>
        <v>#DIV/0!</v>
      </c>
      <c r="F152" s="99" t="e">
        <f>(('36 -COSTOS OPERATIVOS'!H151/'36 -COSTOS OPERATIVOS'!F151)-1)*100</f>
        <v>#DIV/0!</v>
      </c>
      <c r="G152" s="92" t="e">
        <f>(('36 -COSTOS OPERATIVOS'!I151/'36 -COSTOS OPERATIVOS'!G151)-1)*100</f>
        <v>#DIV/0!</v>
      </c>
      <c r="H152" s="97" t="e">
        <f>(('36 -COSTOS OPERATIVOS'!J151/'36 -COSTOS OPERATIVOS'!H151)-1)*100</f>
        <v>#DIV/0!</v>
      </c>
      <c r="I152" s="98" t="e">
        <f>(('36 -COSTOS OPERATIVOS'!K151/'36 -COSTOS OPERATIVOS'!I151)-1)*100</f>
        <v>#DIV/0!</v>
      </c>
      <c r="J152" s="99" t="e">
        <f>(('36 -COSTOS OPERATIVOS'!L151/'36 -COSTOS OPERATIVOS'!J151)-1)*100</f>
        <v>#DIV/0!</v>
      </c>
      <c r="K152" s="93"/>
      <c r="L152" s="103"/>
    </row>
    <row r="153" spans="1:12">
      <c r="A153" s="54" t="s">
        <v>104</v>
      </c>
      <c r="B153" s="34" t="s">
        <v>17</v>
      </c>
      <c r="C153" s="92">
        <f>SUM(('36 -COSTOS OPERATIVOS'!E152/'36 -COSTOS OPERATIVOS'!C152)-1)*100</f>
        <v>3.0000000000000027</v>
      </c>
      <c r="D153" s="97" t="e">
        <f>(('36 -COSTOS OPERATIVOS'!F152/'36 -COSTOS OPERATIVOS'!D152)-1)*100</f>
        <v>#DIV/0!</v>
      </c>
      <c r="E153" s="98">
        <f>(('36 -COSTOS OPERATIVOS'!G152/'36 -COSTOS OPERATIVOS'!E152)-1)*100</f>
        <v>3.0000000000000027</v>
      </c>
      <c r="F153" s="99" t="e">
        <f>(('36 -COSTOS OPERATIVOS'!H152/'36 -COSTOS OPERATIVOS'!F152)-1)*100</f>
        <v>#DIV/0!</v>
      </c>
      <c r="G153" s="92">
        <f>(('36 -COSTOS OPERATIVOS'!I152/'36 -COSTOS OPERATIVOS'!G152)-1)*100</f>
        <v>3.0000000000000027</v>
      </c>
      <c r="H153" s="97" t="e">
        <f>(('36 -COSTOS OPERATIVOS'!J152/'36 -COSTOS OPERATIVOS'!H152)-1)*100</f>
        <v>#DIV/0!</v>
      </c>
      <c r="I153" s="98">
        <f>(('36 -COSTOS OPERATIVOS'!K152/'36 -COSTOS OPERATIVOS'!I152)-1)*100</f>
        <v>3.0000000000000027</v>
      </c>
      <c r="J153" s="99" t="e">
        <f>(('36 -COSTOS OPERATIVOS'!L152/'36 -COSTOS OPERATIVOS'!J152)-1)*100</f>
        <v>#DIV/0!</v>
      </c>
      <c r="K153" s="93"/>
      <c r="L153" s="103"/>
    </row>
    <row r="154" spans="1:12">
      <c r="A154" s="54" t="s">
        <v>105</v>
      </c>
      <c r="B154" s="34" t="s">
        <v>18</v>
      </c>
      <c r="C154" s="92">
        <f>SUM(('36 -COSTOS OPERATIVOS'!E153/'36 -COSTOS OPERATIVOS'!C153)-1)*100</f>
        <v>33.330776210745071</v>
      </c>
      <c r="D154" s="97" t="e">
        <f>(('36 -COSTOS OPERATIVOS'!F153/'36 -COSTOS OPERATIVOS'!D153)-1)*100</f>
        <v>#DIV/0!</v>
      </c>
      <c r="E154" s="98">
        <f>(('36 -COSTOS OPERATIVOS'!G153/'36 -COSTOS OPERATIVOS'!E153)-1)*100</f>
        <v>3.0000000000000027</v>
      </c>
      <c r="F154" s="99" t="e">
        <f>(('36 -COSTOS OPERATIVOS'!H153/'36 -COSTOS OPERATIVOS'!F153)-1)*100</f>
        <v>#DIV/0!</v>
      </c>
      <c r="G154" s="92">
        <f>(('36 -COSTOS OPERATIVOS'!I153/'36 -COSTOS OPERATIVOS'!G153)-1)*100</f>
        <v>3.0000000000000027</v>
      </c>
      <c r="H154" s="97" t="e">
        <f>(('36 -COSTOS OPERATIVOS'!J153/'36 -COSTOS OPERATIVOS'!H153)-1)*100</f>
        <v>#DIV/0!</v>
      </c>
      <c r="I154" s="98">
        <f>(('36 -COSTOS OPERATIVOS'!K153/'36 -COSTOS OPERATIVOS'!I153)-1)*100</f>
        <v>3.0000000000000027</v>
      </c>
      <c r="J154" s="99" t="e">
        <f>(('36 -COSTOS OPERATIVOS'!L153/'36 -COSTOS OPERATIVOS'!J153)-1)*100</f>
        <v>#DIV/0!</v>
      </c>
      <c r="K154" s="93"/>
      <c r="L154" s="103"/>
    </row>
    <row r="155" spans="1:12">
      <c r="A155" s="54" t="s">
        <v>106</v>
      </c>
      <c r="B155" s="34" t="s">
        <v>19</v>
      </c>
      <c r="C155" s="92">
        <f>SUM(('36 -COSTOS OPERATIVOS'!E154/'36 -COSTOS OPERATIVOS'!C154)-1)*100</f>
        <v>3.0000000000000027</v>
      </c>
      <c r="D155" s="97" t="e">
        <f>(('36 -COSTOS OPERATIVOS'!F154/'36 -COSTOS OPERATIVOS'!D154)-1)*100</f>
        <v>#DIV/0!</v>
      </c>
      <c r="E155" s="98">
        <f>(('36 -COSTOS OPERATIVOS'!G154/'36 -COSTOS OPERATIVOS'!E154)-1)*100</f>
        <v>3.0000000000000027</v>
      </c>
      <c r="F155" s="99" t="e">
        <f>(('36 -COSTOS OPERATIVOS'!H154/'36 -COSTOS OPERATIVOS'!F154)-1)*100</f>
        <v>#DIV/0!</v>
      </c>
      <c r="G155" s="92">
        <f>(('36 -COSTOS OPERATIVOS'!I154/'36 -COSTOS OPERATIVOS'!G154)-1)*100</f>
        <v>3.0000000000000027</v>
      </c>
      <c r="H155" s="97" t="e">
        <f>(('36 -COSTOS OPERATIVOS'!J154/'36 -COSTOS OPERATIVOS'!H154)-1)*100</f>
        <v>#DIV/0!</v>
      </c>
      <c r="I155" s="98">
        <f>(('36 -COSTOS OPERATIVOS'!K154/'36 -COSTOS OPERATIVOS'!I154)-1)*100</f>
        <v>3.0000000000000027</v>
      </c>
      <c r="J155" s="99" t="e">
        <f>(('36 -COSTOS OPERATIVOS'!L154/'36 -COSTOS OPERATIVOS'!J154)-1)*100</f>
        <v>#DIV/0!</v>
      </c>
      <c r="K155" s="93"/>
      <c r="L155" s="103"/>
    </row>
    <row r="156" spans="1:12">
      <c r="A156" s="54" t="s">
        <v>107</v>
      </c>
      <c r="B156" s="35" t="s">
        <v>20</v>
      </c>
      <c r="C156" s="92">
        <f>SUM(('36 -COSTOS OPERATIVOS'!E155/'36 -COSTOS OPERATIVOS'!C155)-1)*100</f>
        <v>32.172806200143242</v>
      </c>
      <c r="D156" s="97" t="e">
        <f>(('36 -COSTOS OPERATIVOS'!F155/'36 -COSTOS OPERATIVOS'!D155)-1)*100</f>
        <v>#DIV/0!</v>
      </c>
      <c r="E156" s="98">
        <f>(('36 -COSTOS OPERATIVOS'!G155/'36 -COSTOS OPERATIVOS'!E155)-1)*100</f>
        <v>3.0000000000000027</v>
      </c>
      <c r="F156" s="99" t="e">
        <f>(('36 -COSTOS OPERATIVOS'!H155/'36 -COSTOS OPERATIVOS'!F155)-1)*100</f>
        <v>#DIV/0!</v>
      </c>
      <c r="G156" s="92">
        <f>(('36 -COSTOS OPERATIVOS'!I155/'36 -COSTOS OPERATIVOS'!G155)-1)*100</f>
        <v>3.0000000000000027</v>
      </c>
      <c r="H156" s="97" t="e">
        <f>(('36 -COSTOS OPERATIVOS'!J155/'36 -COSTOS OPERATIVOS'!H155)-1)*100</f>
        <v>#DIV/0!</v>
      </c>
      <c r="I156" s="98">
        <f>(('36 -COSTOS OPERATIVOS'!K155/'36 -COSTOS OPERATIVOS'!I155)-1)*100</f>
        <v>3.0000000000000027</v>
      </c>
      <c r="J156" s="99" t="e">
        <f>(('36 -COSTOS OPERATIVOS'!L155/'36 -COSTOS OPERATIVOS'!J155)-1)*100</f>
        <v>#DIV/0!</v>
      </c>
      <c r="K156" s="93"/>
      <c r="L156" s="103"/>
    </row>
    <row r="157" spans="1:12">
      <c r="A157" s="54" t="s">
        <v>108</v>
      </c>
      <c r="B157" s="35" t="s">
        <v>21</v>
      </c>
      <c r="C157" s="92" t="e">
        <f>SUM(('36 -COSTOS OPERATIVOS'!E156/'36 -COSTOS OPERATIVOS'!C156)-1)*100</f>
        <v>#DIV/0!</v>
      </c>
      <c r="D157" s="97" t="e">
        <f>(('36 -COSTOS OPERATIVOS'!F156/'36 -COSTOS OPERATIVOS'!D156)-1)*100</f>
        <v>#DIV/0!</v>
      </c>
      <c r="E157" s="98" t="e">
        <f>(('36 -COSTOS OPERATIVOS'!G156/'36 -COSTOS OPERATIVOS'!E156)-1)*100</f>
        <v>#DIV/0!</v>
      </c>
      <c r="F157" s="99" t="e">
        <f>(('36 -COSTOS OPERATIVOS'!H156/'36 -COSTOS OPERATIVOS'!F156)-1)*100</f>
        <v>#DIV/0!</v>
      </c>
      <c r="G157" s="92" t="e">
        <f>(('36 -COSTOS OPERATIVOS'!I156/'36 -COSTOS OPERATIVOS'!G156)-1)*100</f>
        <v>#DIV/0!</v>
      </c>
      <c r="H157" s="97" t="e">
        <f>(('36 -COSTOS OPERATIVOS'!J156/'36 -COSTOS OPERATIVOS'!H156)-1)*100</f>
        <v>#DIV/0!</v>
      </c>
      <c r="I157" s="98" t="e">
        <f>(('36 -COSTOS OPERATIVOS'!K156/'36 -COSTOS OPERATIVOS'!I156)-1)*100</f>
        <v>#DIV/0!</v>
      </c>
      <c r="J157" s="99" t="e">
        <f>(('36 -COSTOS OPERATIVOS'!L156/'36 -COSTOS OPERATIVOS'!J156)-1)*100</f>
        <v>#DIV/0!</v>
      </c>
      <c r="K157" s="93"/>
      <c r="L157" s="103"/>
    </row>
    <row r="158" spans="1:12">
      <c r="A158" s="54" t="s">
        <v>108</v>
      </c>
      <c r="B158" s="35" t="s">
        <v>22</v>
      </c>
      <c r="C158" s="92">
        <f>SUM(('36 -COSTOS OPERATIVOS'!E157/'36 -COSTOS OPERATIVOS'!C157)-1)*100</f>
        <v>20.854363638550268</v>
      </c>
      <c r="D158" s="97" t="e">
        <f>(('36 -COSTOS OPERATIVOS'!F157/'36 -COSTOS OPERATIVOS'!D157)-1)*100</f>
        <v>#DIV/0!</v>
      </c>
      <c r="E158" s="98">
        <f>(('36 -COSTOS OPERATIVOS'!G157/'36 -COSTOS OPERATIVOS'!E157)-1)*100</f>
        <v>3.0000000000000027</v>
      </c>
      <c r="F158" s="99" t="e">
        <f>(('36 -COSTOS OPERATIVOS'!H157/'36 -COSTOS OPERATIVOS'!F157)-1)*100</f>
        <v>#DIV/0!</v>
      </c>
      <c r="G158" s="92">
        <f>(('36 -COSTOS OPERATIVOS'!I157/'36 -COSTOS OPERATIVOS'!G157)-1)*100</f>
        <v>3.0000000000000027</v>
      </c>
      <c r="H158" s="97" t="e">
        <f>(('36 -COSTOS OPERATIVOS'!J157/'36 -COSTOS OPERATIVOS'!H157)-1)*100</f>
        <v>#DIV/0!</v>
      </c>
      <c r="I158" s="98">
        <f>(('36 -COSTOS OPERATIVOS'!K157/'36 -COSTOS OPERATIVOS'!I157)-1)*100</f>
        <v>3.0000000000000027</v>
      </c>
      <c r="J158" s="99" t="e">
        <f>(('36 -COSTOS OPERATIVOS'!L157/'36 -COSTOS OPERATIVOS'!J157)-1)*100</f>
        <v>#DIV/0!</v>
      </c>
      <c r="K158" s="93"/>
      <c r="L158" s="103"/>
    </row>
    <row r="159" spans="1:12">
      <c r="A159" s="54" t="s">
        <v>109</v>
      </c>
      <c r="B159" s="34" t="s">
        <v>23</v>
      </c>
      <c r="C159" s="92">
        <f>SUM(('36 -COSTOS OPERATIVOS'!E158/'36 -COSTOS OPERATIVOS'!C158)-1)*100</f>
        <v>27.802028297866755</v>
      </c>
      <c r="D159" s="97" t="e">
        <f>(('36 -COSTOS OPERATIVOS'!F158/'36 -COSTOS OPERATIVOS'!D158)-1)*100</f>
        <v>#DIV/0!</v>
      </c>
      <c r="E159" s="98">
        <f>(('36 -COSTOS OPERATIVOS'!G158/'36 -COSTOS OPERATIVOS'!E158)-1)*100</f>
        <v>3.0000000000000027</v>
      </c>
      <c r="F159" s="99" t="e">
        <f>(('36 -COSTOS OPERATIVOS'!H158/'36 -COSTOS OPERATIVOS'!F158)-1)*100</f>
        <v>#DIV/0!</v>
      </c>
      <c r="G159" s="92">
        <f>(('36 -COSTOS OPERATIVOS'!I158/'36 -COSTOS OPERATIVOS'!G158)-1)*100</f>
        <v>3.0000000000000027</v>
      </c>
      <c r="H159" s="97" t="e">
        <f>(('36 -COSTOS OPERATIVOS'!J158/'36 -COSTOS OPERATIVOS'!H158)-1)*100</f>
        <v>#DIV/0!</v>
      </c>
      <c r="I159" s="98">
        <f>(('36 -COSTOS OPERATIVOS'!K158/'36 -COSTOS OPERATIVOS'!I158)-1)*100</f>
        <v>3.0000000000000027</v>
      </c>
      <c r="J159" s="99" t="e">
        <f>(('36 -COSTOS OPERATIVOS'!L158/'36 -COSTOS OPERATIVOS'!J158)-1)*100</f>
        <v>#DIV/0!</v>
      </c>
      <c r="K159" s="93"/>
      <c r="L159" s="103"/>
    </row>
    <row r="160" spans="1:12">
      <c r="A160" s="54" t="s">
        <v>110</v>
      </c>
      <c r="B160" s="34" t="s">
        <v>24</v>
      </c>
      <c r="C160" s="92">
        <f>SUM(('36 -COSTOS OPERATIVOS'!E159/'36 -COSTOS OPERATIVOS'!C159)-1)*100</f>
        <v>21.293599558023057</v>
      </c>
      <c r="D160" s="97" t="e">
        <f>(('36 -COSTOS OPERATIVOS'!F159/'36 -COSTOS OPERATIVOS'!D159)-1)*100</f>
        <v>#DIV/0!</v>
      </c>
      <c r="E160" s="98">
        <f>(('36 -COSTOS OPERATIVOS'!G159/'36 -COSTOS OPERATIVOS'!E159)-1)*100</f>
        <v>3.0000000000000027</v>
      </c>
      <c r="F160" s="99" t="e">
        <f>(('36 -COSTOS OPERATIVOS'!H159/'36 -COSTOS OPERATIVOS'!F159)-1)*100</f>
        <v>#DIV/0!</v>
      </c>
      <c r="G160" s="92">
        <f>(('36 -COSTOS OPERATIVOS'!I159/'36 -COSTOS OPERATIVOS'!G159)-1)*100</f>
        <v>3.0000000000000027</v>
      </c>
      <c r="H160" s="97" t="e">
        <f>(('36 -COSTOS OPERATIVOS'!J159/'36 -COSTOS OPERATIVOS'!H159)-1)*100</f>
        <v>#DIV/0!</v>
      </c>
      <c r="I160" s="98">
        <f>(('36 -COSTOS OPERATIVOS'!K159/'36 -COSTOS OPERATIVOS'!I159)-1)*100</f>
        <v>3.0000000000000027</v>
      </c>
      <c r="J160" s="99" t="e">
        <f>(('36 -COSTOS OPERATIVOS'!L159/'36 -COSTOS OPERATIVOS'!J159)-1)*100</f>
        <v>#DIV/0!</v>
      </c>
      <c r="K160" s="93"/>
      <c r="L160" s="103"/>
    </row>
    <row r="161" spans="1:12">
      <c r="A161" s="54" t="s">
        <v>111</v>
      </c>
      <c r="B161" s="34" t="s">
        <v>25</v>
      </c>
      <c r="C161" s="92">
        <f>SUM(('36 -COSTOS OPERATIVOS'!E160/'36 -COSTOS OPERATIVOS'!C160)-1)*100</f>
        <v>29.975019692058357</v>
      </c>
      <c r="D161" s="97" t="e">
        <f>(('36 -COSTOS OPERATIVOS'!F160/'36 -COSTOS OPERATIVOS'!D160)-1)*100</f>
        <v>#DIV/0!</v>
      </c>
      <c r="E161" s="98">
        <f>(('36 -COSTOS OPERATIVOS'!G160/'36 -COSTOS OPERATIVOS'!E160)-1)*100</f>
        <v>3.0000000000000027</v>
      </c>
      <c r="F161" s="99" t="e">
        <f>(('36 -COSTOS OPERATIVOS'!H160/'36 -COSTOS OPERATIVOS'!F160)-1)*100</f>
        <v>#DIV/0!</v>
      </c>
      <c r="G161" s="92">
        <f>(('36 -COSTOS OPERATIVOS'!I160/'36 -COSTOS OPERATIVOS'!G160)-1)*100</f>
        <v>3.0000000000000027</v>
      </c>
      <c r="H161" s="97" t="e">
        <f>(('36 -COSTOS OPERATIVOS'!J160/'36 -COSTOS OPERATIVOS'!H160)-1)*100</f>
        <v>#DIV/0!</v>
      </c>
      <c r="I161" s="98">
        <f>(('36 -COSTOS OPERATIVOS'!K160/'36 -COSTOS OPERATIVOS'!I160)-1)*100</f>
        <v>3.0000000000000027</v>
      </c>
      <c r="J161" s="99" t="e">
        <f>(('36 -COSTOS OPERATIVOS'!L160/'36 -COSTOS OPERATIVOS'!J160)-1)*100</f>
        <v>#DIV/0!</v>
      </c>
      <c r="K161" s="93"/>
      <c r="L161" s="103"/>
    </row>
    <row r="162" spans="1:12">
      <c r="A162" s="54" t="s">
        <v>112</v>
      </c>
      <c r="B162" s="34" t="s">
        <v>26</v>
      </c>
      <c r="C162" s="92">
        <f>SUM(('36 -COSTOS OPERATIVOS'!E161/'36 -COSTOS OPERATIVOS'!C161)-1)*100</f>
        <v>3.0000000000000027</v>
      </c>
      <c r="D162" s="97" t="e">
        <f>(('36 -COSTOS OPERATIVOS'!F161/'36 -COSTOS OPERATIVOS'!D161)-1)*100</f>
        <v>#DIV/0!</v>
      </c>
      <c r="E162" s="98">
        <f>(('36 -COSTOS OPERATIVOS'!G161/'36 -COSTOS OPERATIVOS'!E161)-1)*100</f>
        <v>3.0000000000000027</v>
      </c>
      <c r="F162" s="99" t="e">
        <f>(('36 -COSTOS OPERATIVOS'!H161/'36 -COSTOS OPERATIVOS'!F161)-1)*100</f>
        <v>#DIV/0!</v>
      </c>
      <c r="G162" s="92">
        <f>(('36 -COSTOS OPERATIVOS'!I161/'36 -COSTOS OPERATIVOS'!G161)-1)*100</f>
        <v>3.0000000000000027</v>
      </c>
      <c r="H162" s="97" t="e">
        <f>(('36 -COSTOS OPERATIVOS'!J161/'36 -COSTOS OPERATIVOS'!H161)-1)*100</f>
        <v>#DIV/0!</v>
      </c>
      <c r="I162" s="98">
        <f>(('36 -COSTOS OPERATIVOS'!K161/'36 -COSTOS OPERATIVOS'!I161)-1)*100</f>
        <v>3.0000000000000027</v>
      </c>
      <c r="J162" s="99" t="e">
        <f>(('36 -COSTOS OPERATIVOS'!L161/'36 -COSTOS OPERATIVOS'!J161)-1)*100</f>
        <v>#DIV/0!</v>
      </c>
      <c r="K162" s="93"/>
      <c r="L162" s="103"/>
    </row>
    <row r="163" spans="1:12">
      <c r="A163" s="55"/>
      <c r="B163" s="81" t="s">
        <v>222</v>
      </c>
      <c r="C163" s="92">
        <f>SUM(('36 -COSTOS OPERATIVOS'!E162/'36 -COSTOS OPERATIVOS'!C162)-1)*100</f>
        <v>-41.458574224731983</v>
      </c>
      <c r="D163" s="97" t="e">
        <f>(('36 -COSTOS OPERATIVOS'!F162/'36 -COSTOS OPERATIVOS'!D162)-1)*100</f>
        <v>#DIV/0!</v>
      </c>
      <c r="E163" s="98">
        <f>(('36 -COSTOS OPERATIVOS'!G162/'36 -COSTOS OPERATIVOS'!E162)-1)*100</f>
        <v>7.0143246538080017</v>
      </c>
      <c r="F163" s="99" t="e">
        <f>(('36 -COSTOS OPERATIVOS'!H162/'36 -COSTOS OPERATIVOS'!F162)-1)*100</f>
        <v>#DIV/0!</v>
      </c>
      <c r="G163" s="92">
        <f>(('36 -COSTOS OPERATIVOS'!I162/'36 -COSTOS OPERATIVOS'!G162)-1)*100</f>
        <v>6.5545661073873829</v>
      </c>
      <c r="H163" s="97" t="e">
        <f>(('36 -COSTOS OPERATIVOS'!J162/'36 -COSTOS OPERATIVOS'!H162)-1)*100</f>
        <v>#DIV/0!</v>
      </c>
      <c r="I163" s="98">
        <f>(('36 -COSTOS OPERATIVOS'!K162/'36 -COSTOS OPERATIVOS'!I162)-1)*100</f>
        <v>6.1513704638256339</v>
      </c>
      <c r="J163" s="99" t="e">
        <f>(('36 -COSTOS OPERATIVOS'!L162/'36 -COSTOS OPERATIVOS'!J162)-1)*100</f>
        <v>#DIV/0!</v>
      </c>
      <c r="K163" s="93"/>
      <c r="L163" s="103"/>
    </row>
    <row r="164" spans="1:12">
      <c r="A164" s="55"/>
      <c r="B164" s="81" t="s">
        <v>223</v>
      </c>
      <c r="C164" s="92">
        <f>SUM(('36 -COSTOS OPERATIVOS'!E163/'36 -COSTOS OPERATIVOS'!C163)-1)*100</f>
        <v>42.279339872731938</v>
      </c>
      <c r="D164" s="97" t="e">
        <f>(('36 -COSTOS OPERATIVOS'!F163/'36 -COSTOS OPERATIVOS'!D163)-1)*100</f>
        <v>#DIV/0!</v>
      </c>
      <c r="E164" s="98">
        <f>(('36 -COSTOS OPERATIVOS'!G163/'36 -COSTOS OPERATIVOS'!E163)-1)*100</f>
        <v>3.0000000000000027</v>
      </c>
      <c r="F164" s="99" t="e">
        <f>(('36 -COSTOS OPERATIVOS'!H163/'36 -COSTOS OPERATIVOS'!F163)-1)*100</f>
        <v>#DIV/0!</v>
      </c>
      <c r="G164" s="92">
        <f>(('36 -COSTOS OPERATIVOS'!I163/'36 -COSTOS OPERATIVOS'!G163)-1)*100</f>
        <v>3.0000000000000027</v>
      </c>
      <c r="H164" s="97" t="e">
        <f>(('36 -COSTOS OPERATIVOS'!J163/'36 -COSTOS OPERATIVOS'!H163)-1)*100</f>
        <v>#DIV/0!</v>
      </c>
      <c r="I164" s="98">
        <f>(('36 -COSTOS OPERATIVOS'!K163/'36 -COSTOS OPERATIVOS'!I163)-1)*100</f>
        <v>3.0000000000000027</v>
      </c>
      <c r="J164" s="99" t="e">
        <f>(('36 -COSTOS OPERATIVOS'!L163/'36 -COSTOS OPERATIVOS'!J163)-1)*100</f>
        <v>#DIV/0!</v>
      </c>
      <c r="K164" s="93"/>
      <c r="L164" s="103"/>
    </row>
    <row r="165" spans="1:12">
      <c r="A165" s="55"/>
      <c r="B165" s="81" t="s">
        <v>224</v>
      </c>
      <c r="C165" s="92">
        <f>SUM(('36 -COSTOS OPERATIVOS'!E164/'36 -COSTOS OPERATIVOS'!C164)-1)*100</f>
        <v>3.0000000000000027</v>
      </c>
      <c r="D165" s="97" t="e">
        <f>(('36 -COSTOS OPERATIVOS'!F164/'36 -COSTOS OPERATIVOS'!D164)-1)*100</f>
        <v>#DIV/0!</v>
      </c>
      <c r="E165" s="98">
        <f>(('36 -COSTOS OPERATIVOS'!G164/'36 -COSTOS OPERATIVOS'!E164)-1)*100</f>
        <v>3.0000000000000027</v>
      </c>
      <c r="F165" s="99" t="e">
        <f>(('36 -COSTOS OPERATIVOS'!H164/'36 -COSTOS OPERATIVOS'!F164)-1)*100</f>
        <v>#DIV/0!</v>
      </c>
      <c r="G165" s="92">
        <f>(('36 -COSTOS OPERATIVOS'!I164/'36 -COSTOS OPERATIVOS'!G164)-1)*100</f>
        <v>3.0000000000000027</v>
      </c>
      <c r="H165" s="97" t="e">
        <f>(('36 -COSTOS OPERATIVOS'!J164/'36 -COSTOS OPERATIVOS'!H164)-1)*100</f>
        <v>#DIV/0!</v>
      </c>
      <c r="I165" s="98">
        <f>(('36 -COSTOS OPERATIVOS'!K164/'36 -COSTOS OPERATIVOS'!I164)-1)*100</f>
        <v>3.0000000000000027</v>
      </c>
      <c r="J165" s="99" t="e">
        <f>(('36 -COSTOS OPERATIVOS'!L164/'36 -COSTOS OPERATIVOS'!J164)-1)*100</f>
        <v>#DIV/0!</v>
      </c>
      <c r="K165" s="93"/>
      <c r="L165" s="103"/>
    </row>
    <row r="166" spans="1:12">
      <c r="A166" s="55"/>
      <c r="B166" s="36" t="s">
        <v>27</v>
      </c>
      <c r="C166" s="92">
        <f>SUM(('36 -COSTOS OPERATIVOS'!E165/'36 -COSTOS OPERATIVOS'!C165)-1)*100</f>
        <v>-11.560091118561921</v>
      </c>
      <c r="D166" s="97" t="e">
        <f>(('36 -COSTOS OPERATIVOS'!F165/'36 -COSTOS OPERATIVOS'!D165)-1)*100</f>
        <v>#DIV/0!</v>
      </c>
      <c r="E166" s="98">
        <f>(('36 -COSTOS OPERATIVOS'!G165/'36 -COSTOS OPERATIVOS'!E165)-1)*100</f>
        <v>3.0000000000000027</v>
      </c>
      <c r="F166" s="99" t="e">
        <f>(('36 -COSTOS OPERATIVOS'!H165/'36 -COSTOS OPERATIVOS'!F165)-1)*100</f>
        <v>#DIV/0!</v>
      </c>
      <c r="G166" s="92">
        <f>(('36 -COSTOS OPERATIVOS'!I165/'36 -COSTOS OPERATIVOS'!G165)-1)*100</f>
        <v>3.0000000000000027</v>
      </c>
      <c r="H166" s="97" t="e">
        <f>(('36 -COSTOS OPERATIVOS'!J165/'36 -COSTOS OPERATIVOS'!H165)-1)*100</f>
        <v>#DIV/0!</v>
      </c>
      <c r="I166" s="98">
        <f>(('36 -COSTOS OPERATIVOS'!K165/'36 -COSTOS OPERATIVOS'!I165)-1)*100</f>
        <v>3.0000000000000027</v>
      </c>
      <c r="J166" s="99" t="e">
        <f>(('36 -COSTOS OPERATIVOS'!L165/'36 -COSTOS OPERATIVOS'!J165)-1)*100</f>
        <v>#DIV/0!</v>
      </c>
      <c r="K166" s="93"/>
      <c r="L166" s="103"/>
    </row>
    <row r="167" spans="1:12">
      <c r="A167" s="55"/>
      <c r="B167" s="36" t="s">
        <v>27</v>
      </c>
      <c r="C167" s="92" t="e">
        <f>SUM(('36 -COSTOS OPERATIVOS'!E166/'36 -COSTOS OPERATIVOS'!C166)-1)*100</f>
        <v>#DIV/0!</v>
      </c>
      <c r="D167" s="97" t="e">
        <f>(('36 -COSTOS OPERATIVOS'!F166/'36 -COSTOS OPERATIVOS'!D166)-1)*100</f>
        <v>#DIV/0!</v>
      </c>
      <c r="E167" s="98" t="e">
        <f>(('36 -COSTOS OPERATIVOS'!G166/'36 -COSTOS OPERATIVOS'!E166)-1)*100</f>
        <v>#DIV/0!</v>
      </c>
      <c r="F167" s="99" t="e">
        <f>(('36 -COSTOS OPERATIVOS'!H166/'36 -COSTOS OPERATIVOS'!F166)-1)*100</f>
        <v>#DIV/0!</v>
      </c>
      <c r="G167" s="92" t="e">
        <f>(('36 -COSTOS OPERATIVOS'!I166/'36 -COSTOS OPERATIVOS'!G166)-1)*100</f>
        <v>#DIV/0!</v>
      </c>
      <c r="H167" s="97" t="e">
        <f>(('36 -COSTOS OPERATIVOS'!J166/'36 -COSTOS OPERATIVOS'!H166)-1)*100</f>
        <v>#DIV/0!</v>
      </c>
      <c r="I167" s="98" t="e">
        <f>(('36 -COSTOS OPERATIVOS'!K166/'36 -COSTOS OPERATIVOS'!I166)-1)*100</f>
        <v>#DIV/0!</v>
      </c>
      <c r="J167" s="99" t="e">
        <f>(('36 -COSTOS OPERATIVOS'!L166/'36 -COSTOS OPERATIVOS'!J166)-1)*100</f>
        <v>#DIV/0!</v>
      </c>
      <c r="K167" s="93"/>
      <c r="L167" s="103"/>
    </row>
    <row r="168" spans="1:12">
      <c r="A168" s="55"/>
      <c r="B168" s="36" t="s">
        <v>27</v>
      </c>
      <c r="C168" s="92" t="e">
        <f>SUM(('36 -COSTOS OPERATIVOS'!E167/'36 -COSTOS OPERATIVOS'!C167)-1)*100</f>
        <v>#DIV/0!</v>
      </c>
      <c r="D168" s="97" t="e">
        <f>(('36 -COSTOS OPERATIVOS'!F167/'36 -COSTOS OPERATIVOS'!D167)-1)*100</f>
        <v>#DIV/0!</v>
      </c>
      <c r="E168" s="98" t="e">
        <f>(('36 -COSTOS OPERATIVOS'!G167/'36 -COSTOS OPERATIVOS'!E167)-1)*100</f>
        <v>#DIV/0!</v>
      </c>
      <c r="F168" s="99" t="e">
        <f>(('36 -COSTOS OPERATIVOS'!H167/'36 -COSTOS OPERATIVOS'!F167)-1)*100</f>
        <v>#DIV/0!</v>
      </c>
      <c r="G168" s="92" t="e">
        <f>(('36 -COSTOS OPERATIVOS'!I167/'36 -COSTOS OPERATIVOS'!G167)-1)*100</f>
        <v>#DIV/0!</v>
      </c>
      <c r="H168" s="97" t="e">
        <f>(('36 -COSTOS OPERATIVOS'!J167/'36 -COSTOS OPERATIVOS'!H167)-1)*100</f>
        <v>#DIV/0!</v>
      </c>
      <c r="I168" s="98" t="e">
        <f>(('36 -COSTOS OPERATIVOS'!K167/'36 -COSTOS OPERATIVOS'!I167)-1)*100</f>
        <v>#DIV/0!</v>
      </c>
      <c r="J168" s="99" t="e">
        <f>(('36 -COSTOS OPERATIVOS'!L167/'36 -COSTOS OPERATIVOS'!J167)-1)*100</f>
        <v>#DIV/0!</v>
      </c>
      <c r="K168" s="93"/>
      <c r="L168" s="103"/>
    </row>
    <row r="169" spans="1:12">
      <c r="A169" s="54" t="s">
        <v>177</v>
      </c>
      <c r="B169" s="37" t="s">
        <v>28</v>
      </c>
      <c r="C169" s="92" t="e">
        <f>SUM(('36 -COSTOS OPERATIVOS'!E168/'36 -COSTOS OPERATIVOS'!C168)-1)*100</f>
        <v>#DIV/0!</v>
      </c>
      <c r="D169" s="97" t="e">
        <f>(('36 -COSTOS OPERATIVOS'!F168/'36 -COSTOS OPERATIVOS'!D168)-1)*100</f>
        <v>#DIV/0!</v>
      </c>
      <c r="E169" s="98" t="e">
        <f>(('36 -COSTOS OPERATIVOS'!G168/'36 -COSTOS OPERATIVOS'!E168)-1)*100</f>
        <v>#DIV/0!</v>
      </c>
      <c r="F169" s="99" t="e">
        <f>(('36 -COSTOS OPERATIVOS'!H168/'36 -COSTOS OPERATIVOS'!F168)-1)*100</f>
        <v>#DIV/0!</v>
      </c>
      <c r="G169" s="92" t="e">
        <f>(('36 -COSTOS OPERATIVOS'!I168/'36 -COSTOS OPERATIVOS'!G168)-1)*100</f>
        <v>#DIV/0!</v>
      </c>
      <c r="H169" s="97" t="e">
        <f>(('36 -COSTOS OPERATIVOS'!J168/'36 -COSTOS OPERATIVOS'!H168)-1)*100</f>
        <v>#DIV/0!</v>
      </c>
      <c r="I169" s="98" t="e">
        <f>(('36 -COSTOS OPERATIVOS'!K168/'36 -COSTOS OPERATIVOS'!I168)-1)*100</f>
        <v>#DIV/0!</v>
      </c>
      <c r="J169" s="99" t="e">
        <f>(('36 -COSTOS OPERATIVOS'!L168/'36 -COSTOS OPERATIVOS'!J168)-1)*100</f>
        <v>#DIV/0!</v>
      </c>
      <c r="K169" s="93"/>
      <c r="L169" s="103"/>
    </row>
    <row r="170" spans="1:12">
      <c r="A170" s="54" t="s">
        <v>197</v>
      </c>
      <c r="B170" s="35" t="s">
        <v>29</v>
      </c>
      <c r="C170" s="92" t="e">
        <f>SUM(('36 -COSTOS OPERATIVOS'!E169/'36 -COSTOS OPERATIVOS'!C169)-1)*100</f>
        <v>#DIV/0!</v>
      </c>
      <c r="D170" s="97" t="e">
        <f>(('36 -COSTOS OPERATIVOS'!F169/'36 -COSTOS OPERATIVOS'!D169)-1)*100</f>
        <v>#DIV/0!</v>
      </c>
      <c r="E170" s="98" t="e">
        <f>(('36 -COSTOS OPERATIVOS'!G169/'36 -COSTOS OPERATIVOS'!E169)-1)*100</f>
        <v>#DIV/0!</v>
      </c>
      <c r="F170" s="99" t="e">
        <f>(('36 -COSTOS OPERATIVOS'!H169/'36 -COSTOS OPERATIVOS'!F169)-1)*100</f>
        <v>#DIV/0!</v>
      </c>
      <c r="G170" s="92" t="e">
        <f>(('36 -COSTOS OPERATIVOS'!I169/'36 -COSTOS OPERATIVOS'!G169)-1)*100</f>
        <v>#DIV/0!</v>
      </c>
      <c r="H170" s="97" t="e">
        <f>(('36 -COSTOS OPERATIVOS'!J169/'36 -COSTOS OPERATIVOS'!H169)-1)*100</f>
        <v>#DIV/0!</v>
      </c>
      <c r="I170" s="98" t="e">
        <f>(('36 -COSTOS OPERATIVOS'!K169/'36 -COSTOS OPERATIVOS'!I169)-1)*100</f>
        <v>#DIV/0!</v>
      </c>
      <c r="J170" s="99" t="e">
        <f>(('36 -COSTOS OPERATIVOS'!L169/'36 -COSTOS OPERATIVOS'!J169)-1)*100</f>
        <v>#DIV/0!</v>
      </c>
      <c r="K170" s="93"/>
      <c r="L170" s="103"/>
    </row>
    <row r="171" spans="1:12">
      <c r="A171" s="54" t="s">
        <v>198</v>
      </c>
      <c r="B171" s="35" t="s">
        <v>30</v>
      </c>
      <c r="C171" s="92" t="e">
        <f>SUM(('36 -COSTOS OPERATIVOS'!E170/'36 -COSTOS OPERATIVOS'!C170)-1)*100</f>
        <v>#DIV/0!</v>
      </c>
      <c r="D171" s="97" t="e">
        <f>(('36 -COSTOS OPERATIVOS'!F170/'36 -COSTOS OPERATIVOS'!D170)-1)*100</f>
        <v>#DIV/0!</v>
      </c>
      <c r="E171" s="98" t="e">
        <f>(('36 -COSTOS OPERATIVOS'!G170/'36 -COSTOS OPERATIVOS'!E170)-1)*100</f>
        <v>#DIV/0!</v>
      </c>
      <c r="F171" s="99" t="e">
        <f>(('36 -COSTOS OPERATIVOS'!H170/'36 -COSTOS OPERATIVOS'!F170)-1)*100</f>
        <v>#DIV/0!</v>
      </c>
      <c r="G171" s="92" t="e">
        <f>(('36 -COSTOS OPERATIVOS'!I170/'36 -COSTOS OPERATIVOS'!G170)-1)*100</f>
        <v>#DIV/0!</v>
      </c>
      <c r="H171" s="97" t="e">
        <f>(('36 -COSTOS OPERATIVOS'!J170/'36 -COSTOS OPERATIVOS'!H170)-1)*100</f>
        <v>#DIV/0!</v>
      </c>
      <c r="I171" s="98" t="e">
        <f>(('36 -COSTOS OPERATIVOS'!K170/'36 -COSTOS OPERATIVOS'!I170)-1)*100</f>
        <v>#DIV/0!</v>
      </c>
      <c r="J171" s="99" t="e">
        <f>(('36 -COSTOS OPERATIVOS'!L170/'36 -COSTOS OPERATIVOS'!J170)-1)*100</f>
        <v>#DIV/0!</v>
      </c>
      <c r="K171" s="93"/>
      <c r="L171" s="103"/>
    </row>
    <row r="172" spans="1:12">
      <c r="A172" s="54" t="s">
        <v>199</v>
      </c>
      <c r="B172" s="35" t="s">
        <v>31</v>
      </c>
      <c r="C172" s="92" t="e">
        <f>SUM(('36 -COSTOS OPERATIVOS'!E171/'36 -COSTOS OPERATIVOS'!C171)-1)*100</f>
        <v>#DIV/0!</v>
      </c>
      <c r="D172" s="97" t="e">
        <f>(('36 -COSTOS OPERATIVOS'!F171/'36 -COSTOS OPERATIVOS'!D171)-1)*100</f>
        <v>#DIV/0!</v>
      </c>
      <c r="E172" s="98" t="e">
        <f>(('36 -COSTOS OPERATIVOS'!G171/'36 -COSTOS OPERATIVOS'!E171)-1)*100</f>
        <v>#DIV/0!</v>
      </c>
      <c r="F172" s="99" t="e">
        <f>(('36 -COSTOS OPERATIVOS'!H171/'36 -COSTOS OPERATIVOS'!F171)-1)*100</f>
        <v>#DIV/0!</v>
      </c>
      <c r="G172" s="92" t="e">
        <f>(('36 -COSTOS OPERATIVOS'!I171/'36 -COSTOS OPERATIVOS'!G171)-1)*100</f>
        <v>#DIV/0!</v>
      </c>
      <c r="H172" s="97" t="e">
        <f>(('36 -COSTOS OPERATIVOS'!J171/'36 -COSTOS OPERATIVOS'!H171)-1)*100</f>
        <v>#DIV/0!</v>
      </c>
      <c r="I172" s="98" t="e">
        <f>(('36 -COSTOS OPERATIVOS'!K171/'36 -COSTOS OPERATIVOS'!I171)-1)*100</f>
        <v>#DIV/0!</v>
      </c>
      <c r="J172" s="99" t="e">
        <f>(('36 -COSTOS OPERATIVOS'!L171/'36 -COSTOS OPERATIVOS'!J171)-1)*100</f>
        <v>#DIV/0!</v>
      </c>
      <c r="K172" s="93"/>
      <c r="L172" s="103"/>
    </row>
    <row r="173" spans="1:12">
      <c r="A173" s="54" t="s">
        <v>113</v>
      </c>
      <c r="B173" s="35" t="s">
        <v>32</v>
      </c>
      <c r="C173" s="92" t="e">
        <f>SUM(('36 -COSTOS OPERATIVOS'!E172/'36 -COSTOS OPERATIVOS'!C172)-1)*100</f>
        <v>#DIV/0!</v>
      </c>
      <c r="D173" s="97" t="e">
        <f>(('36 -COSTOS OPERATIVOS'!F172/'36 -COSTOS OPERATIVOS'!D172)-1)*100</f>
        <v>#DIV/0!</v>
      </c>
      <c r="E173" s="98" t="e">
        <f>(('36 -COSTOS OPERATIVOS'!G172/'36 -COSTOS OPERATIVOS'!E172)-1)*100</f>
        <v>#DIV/0!</v>
      </c>
      <c r="F173" s="99" t="e">
        <f>(('36 -COSTOS OPERATIVOS'!H172/'36 -COSTOS OPERATIVOS'!F172)-1)*100</f>
        <v>#DIV/0!</v>
      </c>
      <c r="G173" s="92" t="e">
        <f>(('36 -COSTOS OPERATIVOS'!I172/'36 -COSTOS OPERATIVOS'!G172)-1)*100</f>
        <v>#DIV/0!</v>
      </c>
      <c r="H173" s="97" t="e">
        <f>(('36 -COSTOS OPERATIVOS'!J172/'36 -COSTOS OPERATIVOS'!H172)-1)*100</f>
        <v>#DIV/0!</v>
      </c>
      <c r="I173" s="98" t="e">
        <f>(('36 -COSTOS OPERATIVOS'!K172/'36 -COSTOS OPERATIVOS'!I172)-1)*100</f>
        <v>#DIV/0!</v>
      </c>
      <c r="J173" s="99" t="e">
        <f>(('36 -COSTOS OPERATIVOS'!L172/'36 -COSTOS OPERATIVOS'!J172)-1)*100</f>
        <v>#DIV/0!</v>
      </c>
      <c r="K173" s="93"/>
      <c r="L173" s="103"/>
    </row>
    <row r="174" spans="1:12">
      <c r="A174" s="54" t="s">
        <v>200</v>
      </c>
      <c r="B174" s="35" t="s">
        <v>33</v>
      </c>
      <c r="C174" s="92" t="e">
        <f>SUM(('36 -COSTOS OPERATIVOS'!E173/'36 -COSTOS OPERATIVOS'!C173)-1)*100</f>
        <v>#DIV/0!</v>
      </c>
      <c r="D174" s="97" t="e">
        <f>(('36 -COSTOS OPERATIVOS'!F173/'36 -COSTOS OPERATIVOS'!D173)-1)*100</f>
        <v>#DIV/0!</v>
      </c>
      <c r="E174" s="98" t="e">
        <f>(('36 -COSTOS OPERATIVOS'!G173/'36 -COSTOS OPERATIVOS'!E173)-1)*100</f>
        <v>#DIV/0!</v>
      </c>
      <c r="F174" s="99" t="e">
        <f>(('36 -COSTOS OPERATIVOS'!H173/'36 -COSTOS OPERATIVOS'!F173)-1)*100</f>
        <v>#DIV/0!</v>
      </c>
      <c r="G174" s="92" t="e">
        <f>(('36 -COSTOS OPERATIVOS'!I173/'36 -COSTOS OPERATIVOS'!G173)-1)*100</f>
        <v>#DIV/0!</v>
      </c>
      <c r="H174" s="97" t="e">
        <f>(('36 -COSTOS OPERATIVOS'!J173/'36 -COSTOS OPERATIVOS'!H173)-1)*100</f>
        <v>#DIV/0!</v>
      </c>
      <c r="I174" s="98" t="e">
        <f>(('36 -COSTOS OPERATIVOS'!K173/'36 -COSTOS OPERATIVOS'!I173)-1)*100</f>
        <v>#DIV/0!</v>
      </c>
      <c r="J174" s="99" t="e">
        <f>(('36 -COSTOS OPERATIVOS'!L173/'36 -COSTOS OPERATIVOS'!J173)-1)*100</f>
        <v>#DIV/0!</v>
      </c>
      <c r="K174" s="93"/>
      <c r="L174" s="103"/>
    </row>
    <row r="175" spans="1:12">
      <c r="A175" s="54" t="s">
        <v>201</v>
      </c>
      <c r="B175" s="35" t="s">
        <v>34</v>
      </c>
      <c r="C175" s="92" t="e">
        <f>SUM(('36 -COSTOS OPERATIVOS'!E174/'36 -COSTOS OPERATIVOS'!C174)-1)*100</f>
        <v>#DIV/0!</v>
      </c>
      <c r="D175" s="97" t="e">
        <f>(('36 -COSTOS OPERATIVOS'!F174/'36 -COSTOS OPERATIVOS'!D174)-1)*100</f>
        <v>#DIV/0!</v>
      </c>
      <c r="E175" s="98" t="e">
        <f>(('36 -COSTOS OPERATIVOS'!G174/'36 -COSTOS OPERATIVOS'!E174)-1)*100</f>
        <v>#DIV/0!</v>
      </c>
      <c r="F175" s="99" t="e">
        <f>(('36 -COSTOS OPERATIVOS'!H174/'36 -COSTOS OPERATIVOS'!F174)-1)*100</f>
        <v>#DIV/0!</v>
      </c>
      <c r="G175" s="92" t="e">
        <f>(('36 -COSTOS OPERATIVOS'!I174/'36 -COSTOS OPERATIVOS'!G174)-1)*100</f>
        <v>#DIV/0!</v>
      </c>
      <c r="H175" s="97" t="e">
        <f>(('36 -COSTOS OPERATIVOS'!J174/'36 -COSTOS OPERATIVOS'!H174)-1)*100</f>
        <v>#DIV/0!</v>
      </c>
      <c r="I175" s="98" t="e">
        <f>(('36 -COSTOS OPERATIVOS'!K174/'36 -COSTOS OPERATIVOS'!I174)-1)*100</f>
        <v>#DIV/0!</v>
      </c>
      <c r="J175" s="99" t="e">
        <f>(('36 -COSTOS OPERATIVOS'!L174/'36 -COSTOS OPERATIVOS'!J174)-1)*100</f>
        <v>#DIV/0!</v>
      </c>
      <c r="K175" s="93"/>
      <c r="L175" s="103"/>
    </row>
    <row r="176" spans="1:12">
      <c r="A176" s="55"/>
      <c r="B176" s="36" t="s">
        <v>27</v>
      </c>
      <c r="C176" s="92" t="e">
        <f>SUM(('36 -COSTOS OPERATIVOS'!E175/'36 -COSTOS OPERATIVOS'!C175)-1)*100</f>
        <v>#DIV/0!</v>
      </c>
      <c r="D176" s="97" t="e">
        <f>(('36 -COSTOS OPERATIVOS'!F175/'36 -COSTOS OPERATIVOS'!D175)-1)*100</f>
        <v>#DIV/0!</v>
      </c>
      <c r="E176" s="98" t="e">
        <f>(('36 -COSTOS OPERATIVOS'!G175/'36 -COSTOS OPERATIVOS'!E175)-1)*100</f>
        <v>#DIV/0!</v>
      </c>
      <c r="F176" s="99" t="e">
        <f>(('36 -COSTOS OPERATIVOS'!H175/'36 -COSTOS OPERATIVOS'!F175)-1)*100</f>
        <v>#DIV/0!</v>
      </c>
      <c r="G176" s="92" t="e">
        <f>(('36 -COSTOS OPERATIVOS'!I175/'36 -COSTOS OPERATIVOS'!G175)-1)*100</f>
        <v>#DIV/0!</v>
      </c>
      <c r="H176" s="97" t="e">
        <f>(('36 -COSTOS OPERATIVOS'!#REF!/'36 -COSTOS OPERATIVOS'!H175)-1)*100</f>
        <v>#REF!</v>
      </c>
      <c r="I176" s="98" t="e">
        <f>(('36 -COSTOS OPERATIVOS'!K175/'36 -COSTOS OPERATIVOS'!I175)-1)*100</f>
        <v>#DIV/0!</v>
      </c>
      <c r="J176" s="99" t="e">
        <f>(('36 -COSTOS OPERATIVOS'!L175/'36 -COSTOS OPERATIVOS'!#REF!)-1)*100</f>
        <v>#REF!</v>
      </c>
      <c r="K176" s="93"/>
      <c r="L176" s="103"/>
    </row>
    <row r="177" spans="1:12">
      <c r="A177" s="55"/>
      <c r="B177" s="36" t="s">
        <v>27</v>
      </c>
      <c r="C177" s="92" t="e">
        <f>SUM(('36 -COSTOS OPERATIVOS'!E176/'36 -COSTOS OPERATIVOS'!C176)-1)*100</f>
        <v>#DIV/0!</v>
      </c>
      <c r="D177" s="97" t="e">
        <f>(('36 -COSTOS OPERATIVOS'!F176/'36 -COSTOS OPERATIVOS'!D176)-1)*100</f>
        <v>#DIV/0!</v>
      </c>
      <c r="E177" s="98" t="e">
        <f>(('36 -COSTOS OPERATIVOS'!G176/'36 -COSTOS OPERATIVOS'!E176)-1)*100</f>
        <v>#DIV/0!</v>
      </c>
      <c r="F177" s="99" t="e">
        <f>(('36 -COSTOS OPERATIVOS'!H176/'36 -COSTOS OPERATIVOS'!F176)-1)*100</f>
        <v>#DIV/0!</v>
      </c>
      <c r="G177" s="92" t="e">
        <f>(('36 -COSTOS OPERATIVOS'!I176/'36 -COSTOS OPERATIVOS'!G176)-1)*100</f>
        <v>#DIV/0!</v>
      </c>
      <c r="H177" s="97" t="e">
        <f>(('36 -COSTOS OPERATIVOS'!J176/'36 -COSTOS OPERATIVOS'!H176)-1)*100</f>
        <v>#DIV/0!</v>
      </c>
      <c r="I177" s="98" t="e">
        <f>(('36 -COSTOS OPERATIVOS'!K176/'36 -COSTOS OPERATIVOS'!I176)-1)*100</f>
        <v>#DIV/0!</v>
      </c>
      <c r="J177" s="99" t="e">
        <f>(('36 -COSTOS OPERATIVOS'!L176/'36 -COSTOS OPERATIVOS'!J176)-1)*100</f>
        <v>#DIV/0!</v>
      </c>
      <c r="K177" s="93"/>
      <c r="L177" s="103"/>
    </row>
    <row r="178" spans="1:12">
      <c r="A178" s="55"/>
      <c r="B178" s="36" t="s">
        <v>27</v>
      </c>
      <c r="C178" s="92" t="e">
        <f>SUM(('36 -COSTOS OPERATIVOS'!E177/'36 -COSTOS OPERATIVOS'!C177)-1)*100</f>
        <v>#DIV/0!</v>
      </c>
      <c r="D178" s="97" t="e">
        <f>(('36 -COSTOS OPERATIVOS'!F177/'36 -COSTOS OPERATIVOS'!D177)-1)*100</f>
        <v>#DIV/0!</v>
      </c>
      <c r="E178" s="98" t="e">
        <f>(('36 -COSTOS OPERATIVOS'!G177/'36 -COSTOS OPERATIVOS'!E177)-1)*100</f>
        <v>#DIV/0!</v>
      </c>
      <c r="F178" s="99" t="e">
        <f>(('36 -COSTOS OPERATIVOS'!H177/'36 -COSTOS OPERATIVOS'!F177)-1)*100</f>
        <v>#DIV/0!</v>
      </c>
      <c r="G178" s="92" t="e">
        <f>(('36 -COSTOS OPERATIVOS'!I177/'36 -COSTOS OPERATIVOS'!G177)-1)*100</f>
        <v>#DIV/0!</v>
      </c>
      <c r="H178" s="97" t="e">
        <f>(('36 -COSTOS OPERATIVOS'!J177/'36 -COSTOS OPERATIVOS'!H177)-1)*100</f>
        <v>#DIV/0!</v>
      </c>
      <c r="I178" s="98" t="e">
        <f>(('36 -COSTOS OPERATIVOS'!K177/'36 -COSTOS OPERATIVOS'!I177)-1)*100</f>
        <v>#DIV/0!</v>
      </c>
      <c r="J178" s="99" t="e">
        <f>(('36 -COSTOS OPERATIVOS'!L177/'36 -COSTOS OPERATIVOS'!J177)-1)*100</f>
        <v>#DIV/0!</v>
      </c>
      <c r="K178" s="93"/>
      <c r="L178" s="103"/>
    </row>
    <row r="179" spans="1:12">
      <c r="A179" s="54" t="s">
        <v>114</v>
      </c>
      <c r="B179" s="33" t="s">
        <v>35</v>
      </c>
      <c r="C179" s="92">
        <f>SUM(('36 -COSTOS OPERATIVOS'!E178/'36 -COSTOS OPERATIVOS'!C178)-1)*100</f>
        <v>-3.2447564467121603</v>
      </c>
      <c r="D179" s="97" t="e">
        <f>(('36 -COSTOS OPERATIVOS'!F178/'36 -COSTOS OPERATIVOS'!D178)-1)*100</f>
        <v>#DIV/0!</v>
      </c>
      <c r="E179" s="98">
        <f>(('36 -COSTOS OPERATIVOS'!G178/'36 -COSTOS OPERATIVOS'!E178)-1)*100</f>
        <v>-37.152657152695411</v>
      </c>
      <c r="F179" s="99" t="e">
        <f>(('36 -COSTOS OPERATIVOS'!H178/'36 -COSTOS OPERATIVOS'!F178)-1)*100</f>
        <v>#DIV/0!</v>
      </c>
      <c r="G179" s="92">
        <f>(('36 -COSTOS OPERATIVOS'!I178/'36 -COSTOS OPERATIVOS'!G178)-1)*100</f>
        <v>3.0000000000000027</v>
      </c>
      <c r="H179" s="97" t="e">
        <f>(('36 -COSTOS OPERATIVOS'!J178/'36 -COSTOS OPERATIVOS'!H178)-1)*100</f>
        <v>#DIV/0!</v>
      </c>
      <c r="I179" s="98">
        <f>(('36 -COSTOS OPERATIVOS'!K178/'36 -COSTOS OPERATIVOS'!I178)-1)*100</f>
        <v>2.990543295294712</v>
      </c>
      <c r="J179" s="99" t="e">
        <f>(('36 -COSTOS OPERATIVOS'!L178/'36 -COSTOS OPERATIVOS'!J178)-1)*100</f>
        <v>#DIV/0!</v>
      </c>
      <c r="K179" s="93"/>
      <c r="L179" s="103"/>
    </row>
    <row r="180" spans="1:12">
      <c r="A180" s="54" t="s">
        <v>115</v>
      </c>
      <c r="B180" s="38" t="s">
        <v>36</v>
      </c>
      <c r="C180" s="92" t="e">
        <f>SUM(('36 -COSTOS OPERATIVOS'!E179/'36 -COSTOS OPERATIVOS'!C179)-1)*100</f>
        <v>#DIV/0!</v>
      </c>
      <c r="D180" s="97" t="e">
        <f>(('36 -COSTOS OPERATIVOS'!F179/'36 -COSTOS OPERATIVOS'!D179)-1)*100</f>
        <v>#DIV/0!</v>
      </c>
      <c r="E180" s="98" t="e">
        <f>(('36 -COSTOS OPERATIVOS'!G179/'36 -COSTOS OPERATIVOS'!E179)-1)*100</f>
        <v>#DIV/0!</v>
      </c>
      <c r="F180" s="99" t="e">
        <f>(('36 -COSTOS OPERATIVOS'!H179/'36 -COSTOS OPERATIVOS'!F179)-1)*100</f>
        <v>#DIV/0!</v>
      </c>
      <c r="G180" s="92" t="e">
        <f>(('36 -COSTOS OPERATIVOS'!I179/'36 -COSTOS OPERATIVOS'!G179)-1)*100</f>
        <v>#DIV/0!</v>
      </c>
      <c r="H180" s="97" t="e">
        <f>(('36 -COSTOS OPERATIVOS'!J179/'36 -COSTOS OPERATIVOS'!H179)-1)*100</f>
        <v>#DIV/0!</v>
      </c>
      <c r="I180" s="98" t="e">
        <f>(('36 -COSTOS OPERATIVOS'!K179/'36 -COSTOS OPERATIVOS'!I179)-1)*100</f>
        <v>#DIV/0!</v>
      </c>
      <c r="J180" s="99" t="e">
        <f>(('36 -COSTOS OPERATIVOS'!L179/'36 -COSTOS OPERATIVOS'!J179)-1)*100</f>
        <v>#DIV/0!</v>
      </c>
      <c r="K180" s="93"/>
      <c r="L180" s="103"/>
    </row>
    <row r="181" spans="1:12">
      <c r="A181" s="54" t="s">
        <v>116</v>
      </c>
      <c r="B181" s="35" t="s">
        <v>37</v>
      </c>
      <c r="C181" s="92" t="e">
        <f>SUM(('36 -COSTOS OPERATIVOS'!E180/'36 -COSTOS OPERATIVOS'!C180)-1)*100</f>
        <v>#DIV/0!</v>
      </c>
      <c r="D181" s="97" t="e">
        <f>(('36 -COSTOS OPERATIVOS'!F180/'36 -COSTOS OPERATIVOS'!D180)-1)*100</f>
        <v>#DIV/0!</v>
      </c>
      <c r="E181" s="98" t="e">
        <f>(('36 -COSTOS OPERATIVOS'!G180/'36 -COSTOS OPERATIVOS'!E180)-1)*100</f>
        <v>#DIV/0!</v>
      </c>
      <c r="F181" s="99" t="e">
        <f>(('36 -COSTOS OPERATIVOS'!H180/'36 -COSTOS OPERATIVOS'!F180)-1)*100</f>
        <v>#DIV/0!</v>
      </c>
      <c r="G181" s="92" t="e">
        <f>(('36 -COSTOS OPERATIVOS'!I180/'36 -COSTOS OPERATIVOS'!G180)-1)*100</f>
        <v>#DIV/0!</v>
      </c>
      <c r="H181" s="97" t="e">
        <f>(('36 -COSTOS OPERATIVOS'!J180/'36 -COSTOS OPERATIVOS'!H180)-1)*100</f>
        <v>#DIV/0!</v>
      </c>
      <c r="I181" s="98" t="e">
        <f>(('36 -COSTOS OPERATIVOS'!K180/'36 -COSTOS OPERATIVOS'!I180)-1)*100</f>
        <v>#DIV/0!</v>
      </c>
      <c r="J181" s="99" t="e">
        <f>(('36 -COSTOS OPERATIVOS'!L180/'36 -COSTOS OPERATIVOS'!J180)-1)*100</f>
        <v>#DIV/0!</v>
      </c>
      <c r="K181" s="93"/>
      <c r="L181" s="103"/>
    </row>
    <row r="182" spans="1:12">
      <c r="A182" s="54" t="s">
        <v>117</v>
      </c>
      <c r="B182" s="35" t="s">
        <v>38</v>
      </c>
      <c r="C182" s="92" t="e">
        <f>SUM(('36 -COSTOS OPERATIVOS'!E181/'36 -COSTOS OPERATIVOS'!C181)-1)*100</f>
        <v>#DIV/0!</v>
      </c>
      <c r="D182" s="97" t="e">
        <f>(('36 -COSTOS OPERATIVOS'!F181/'36 -COSTOS OPERATIVOS'!D181)-1)*100</f>
        <v>#DIV/0!</v>
      </c>
      <c r="E182" s="98" t="e">
        <f>(('36 -COSTOS OPERATIVOS'!G181/'36 -COSTOS OPERATIVOS'!E181)-1)*100</f>
        <v>#DIV/0!</v>
      </c>
      <c r="F182" s="99" t="e">
        <f>(('36 -COSTOS OPERATIVOS'!H181/'36 -COSTOS OPERATIVOS'!F181)-1)*100</f>
        <v>#DIV/0!</v>
      </c>
      <c r="G182" s="92" t="e">
        <f>(('36 -COSTOS OPERATIVOS'!I181/'36 -COSTOS OPERATIVOS'!G181)-1)*100</f>
        <v>#DIV/0!</v>
      </c>
      <c r="H182" s="97" t="e">
        <f>(('36 -COSTOS OPERATIVOS'!J181/'36 -COSTOS OPERATIVOS'!H181)-1)*100</f>
        <v>#DIV/0!</v>
      </c>
      <c r="I182" s="98" t="e">
        <f>(('36 -COSTOS OPERATIVOS'!K181/'36 -COSTOS OPERATIVOS'!I181)-1)*100</f>
        <v>#DIV/0!</v>
      </c>
      <c r="J182" s="99" t="e">
        <f>(('36 -COSTOS OPERATIVOS'!L181/'36 -COSTOS OPERATIVOS'!J181)-1)*100</f>
        <v>#DIV/0!</v>
      </c>
      <c r="K182" s="93"/>
      <c r="L182" s="103"/>
    </row>
    <row r="183" spans="1:12">
      <c r="A183" s="54" t="s">
        <v>118</v>
      </c>
      <c r="B183" s="35" t="s">
        <v>39</v>
      </c>
      <c r="C183" s="92">
        <f>SUM(('36 -COSTOS OPERATIVOS'!E182/'36 -COSTOS OPERATIVOS'!C182)-1)*100</f>
        <v>-3.2447564467121603</v>
      </c>
      <c r="D183" s="97" t="e">
        <f>(('36 -COSTOS OPERATIVOS'!F182/'36 -COSTOS OPERATIVOS'!D182)-1)*100</f>
        <v>#DIV/0!</v>
      </c>
      <c r="E183" s="98">
        <f>(('36 -COSTOS OPERATIVOS'!G182/'36 -COSTOS OPERATIVOS'!E182)-1)*100</f>
        <v>-37.152657152695411</v>
      </c>
      <c r="F183" s="99" t="e">
        <f>(('36 -COSTOS OPERATIVOS'!H182/'36 -COSTOS OPERATIVOS'!F182)-1)*100</f>
        <v>#DIV/0!</v>
      </c>
      <c r="G183" s="92">
        <f>(('36 -COSTOS OPERATIVOS'!I182/'36 -COSTOS OPERATIVOS'!G182)-1)*100</f>
        <v>3.0000000000000027</v>
      </c>
      <c r="H183" s="97" t="e">
        <f>(('36 -COSTOS OPERATIVOS'!J182/'36 -COSTOS OPERATIVOS'!H182)-1)*100</f>
        <v>#DIV/0!</v>
      </c>
      <c r="I183" s="98">
        <f>(('36 -COSTOS OPERATIVOS'!K182/'36 -COSTOS OPERATIVOS'!I182)-1)*100</f>
        <v>2.990543295294712</v>
      </c>
      <c r="J183" s="99" t="e">
        <f>(('36 -COSTOS OPERATIVOS'!L182/'36 -COSTOS OPERATIVOS'!J182)-1)*100</f>
        <v>#DIV/0!</v>
      </c>
      <c r="K183" s="93"/>
      <c r="L183" s="103"/>
    </row>
    <row r="184" spans="1:12">
      <c r="A184" s="54" t="s">
        <v>119</v>
      </c>
      <c r="B184" s="36" t="s">
        <v>40</v>
      </c>
      <c r="C184" s="92" t="e">
        <f>SUM(('36 -COSTOS OPERATIVOS'!E183/'36 -COSTOS OPERATIVOS'!C183)-1)*100</f>
        <v>#DIV/0!</v>
      </c>
      <c r="D184" s="97" t="e">
        <f>(('36 -COSTOS OPERATIVOS'!F183/'36 -COSTOS OPERATIVOS'!D183)-1)*100</f>
        <v>#DIV/0!</v>
      </c>
      <c r="E184" s="98" t="e">
        <f>(('36 -COSTOS OPERATIVOS'!G183/'36 -COSTOS OPERATIVOS'!E183)-1)*100</f>
        <v>#DIV/0!</v>
      </c>
      <c r="F184" s="99" t="e">
        <f>(('36 -COSTOS OPERATIVOS'!H183/'36 -COSTOS OPERATIVOS'!F183)-1)*100</f>
        <v>#DIV/0!</v>
      </c>
      <c r="G184" s="92" t="e">
        <f>(('36 -COSTOS OPERATIVOS'!I183/'36 -COSTOS OPERATIVOS'!G183)-1)*100</f>
        <v>#DIV/0!</v>
      </c>
      <c r="H184" s="97" t="e">
        <f>(('36 -COSTOS OPERATIVOS'!J183/'36 -COSTOS OPERATIVOS'!H183)-1)*100</f>
        <v>#DIV/0!</v>
      </c>
      <c r="I184" s="98" t="e">
        <f>(('36 -COSTOS OPERATIVOS'!K183/'36 -COSTOS OPERATIVOS'!I183)-1)*100</f>
        <v>#DIV/0!</v>
      </c>
      <c r="J184" s="99" t="e">
        <f>(('36 -COSTOS OPERATIVOS'!L183/'36 -COSTOS OPERATIVOS'!J183)-1)*100</f>
        <v>#DIV/0!</v>
      </c>
      <c r="K184" s="93"/>
      <c r="L184" s="103"/>
    </row>
    <row r="185" spans="1:12">
      <c r="A185" s="54" t="s">
        <v>123</v>
      </c>
      <c r="B185" s="33" t="s">
        <v>41</v>
      </c>
      <c r="C185" s="92">
        <f>SUM(('36 -COSTOS OPERATIVOS'!E184/'36 -COSTOS OPERATIVOS'!C184)-1)*100</f>
        <v>3.0000000000000027</v>
      </c>
      <c r="D185" s="97" t="e">
        <f>(('36 -COSTOS OPERATIVOS'!F184/'36 -COSTOS OPERATIVOS'!D184)-1)*100</f>
        <v>#DIV/0!</v>
      </c>
      <c r="E185" s="98">
        <f>(('36 -COSTOS OPERATIVOS'!G184/'36 -COSTOS OPERATIVOS'!E184)-1)*100</f>
        <v>3.0000000000000027</v>
      </c>
      <c r="F185" s="99" t="e">
        <f>(('36 -COSTOS OPERATIVOS'!H184/'36 -COSTOS OPERATIVOS'!F184)-1)*100</f>
        <v>#DIV/0!</v>
      </c>
      <c r="G185" s="92">
        <f>(('36 -COSTOS OPERATIVOS'!I184/'36 -COSTOS OPERATIVOS'!G184)-1)*100</f>
        <v>3.0000000000000249</v>
      </c>
      <c r="H185" s="97" t="e">
        <f>(('36 -COSTOS OPERATIVOS'!J184/'36 -COSTOS OPERATIVOS'!H184)-1)*100</f>
        <v>#DIV/0!</v>
      </c>
      <c r="I185" s="98">
        <f>(('36 -COSTOS OPERATIVOS'!K184/'36 -COSTOS OPERATIVOS'!I184)-1)*100</f>
        <v>3.5629645793621378</v>
      </c>
      <c r="J185" s="99" t="e">
        <f>(('36 -COSTOS OPERATIVOS'!L184/'36 -COSTOS OPERATIVOS'!J184)-1)*100</f>
        <v>#DIV/0!</v>
      </c>
      <c r="K185" s="93"/>
      <c r="L185" s="103"/>
    </row>
    <row r="186" spans="1:12">
      <c r="A186" s="54" t="s">
        <v>124</v>
      </c>
      <c r="B186" s="38" t="s">
        <v>42</v>
      </c>
      <c r="C186" s="92">
        <f>SUM(('36 -COSTOS OPERATIVOS'!E185/'36 -COSTOS OPERATIVOS'!C185)-1)*100</f>
        <v>3.0000000000000027</v>
      </c>
      <c r="D186" s="97" t="e">
        <f>(('36 -COSTOS OPERATIVOS'!F185/'36 -COSTOS OPERATIVOS'!D185)-1)*100</f>
        <v>#DIV/0!</v>
      </c>
      <c r="E186" s="98">
        <f>(('36 -COSTOS OPERATIVOS'!G185/'36 -COSTOS OPERATIVOS'!E185)-1)*100</f>
        <v>3.0000000000000027</v>
      </c>
      <c r="F186" s="99" t="e">
        <f>(('36 -COSTOS OPERATIVOS'!H185/'36 -COSTOS OPERATIVOS'!F185)-1)*100</f>
        <v>#DIV/0!</v>
      </c>
      <c r="G186" s="92">
        <f>(('36 -COSTOS OPERATIVOS'!I185/'36 -COSTOS OPERATIVOS'!G185)-1)*100</f>
        <v>3.0000000000000027</v>
      </c>
      <c r="H186" s="97" t="e">
        <f>(('36 -COSTOS OPERATIVOS'!J185/'36 -COSTOS OPERATIVOS'!H185)-1)*100</f>
        <v>#DIV/0!</v>
      </c>
      <c r="I186" s="98">
        <f>(('36 -COSTOS OPERATIVOS'!K185/'36 -COSTOS OPERATIVOS'!I185)-1)*100</f>
        <v>3.0000000000000027</v>
      </c>
      <c r="J186" s="99" t="e">
        <f>(('36 -COSTOS OPERATIVOS'!L185/'36 -COSTOS OPERATIVOS'!J185)-1)*100</f>
        <v>#DIV/0!</v>
      </c>
      <c r="K186" s="93"/>
      <c r="L186" s="103"/>
    </row>
    <row r="187" spans="1:12">
      <c r="A187" s="54" t="s">
        <v>125</v>
      </c>
      <c r="B187" s="34" t="s">
        <v>43</v>
      </c>
      <c r="C187" s="92">
        <f>SUM(('36 -COSTOS OPERATIVOS'!E186/'36 -COSTOS OPERATIVOS'!C186)-1)*100</f>
        <v>3.0000000000000027</v>
      </c>
      <c r="D187" s="97" t="e">
        <f>(('36 -COSTOS OPERATIVOS'!F186/'36 -COSTOS OPERATIVOS'!D186)-1)*100</f>
        <v>#DIV/0!</v>
      </c>
      <c r="E187" s="98">
        <f>(('36 -COSTOS OPERATIVOS'!G186/'36 -COSTOS OPERATIVOS'!E186)-1)*100</f>
        <v>3.0000000000000027</v>
      </c>
      <c r="F187" s="99" t="e">
        <f>(('36 -COSTOS OPERATIVOS'!H186/'36 -COSTOS OPERATIVOS'!F186)-1)*100</f>
        <v>#DIV/0!</v>
      </c>
      <c r="G187" s="92">
        <f>(('36 -COSTOS OPERATIVOS'!I186/'36 -COSTOS OPERATIVOS'!G186)-1)*100</f>
        <v>3.0000000000000027</v>
      </c>
      <c r="H187" s="97" t="e">
        <f>(('36 -COSTOS OPERATIVOS'!J186/'36 -COSTOS OPERATIVOS'!H186)-1)*100</f>
        <v>#DIV/0!</v>
      </c>
      <c r="I187" s="98">
        <f>(('36 -COSTOS OPERATIVOS'!K186/'36 -COSTOS OPERATIVOS'!I186)-1)*100</f>
        <v>3.0000000000000027</v>
      </c>
      <c r="J187" s="99" t="e">
        <f>(('36 -COSTOS OPERATIVOS'!L186/'36 -COSTOS OPERATIVOS'!J186)-1)*100</f>
        <v>#DIV/0!</v>
      </c>
      <c r="K187" s="93"/>
      <c r="L187" s="103"/>
    </row>
    <row r="188" spans="1:12">
      <c r="A188" s="54" t="s">
        <v>202</v>
      </c>
      <c r="B188" s="34" t="s">
        <v>44</v>
      </c>
      <c r="C188" s="92">
        <f>SUM(('36 -COSTOS OPERATIVOS'!E187/'36 -COSTOS OPERATIVOS'!C187)-1)*100</f>
        <v>3.0000000000000027</v>
      </c>
      <c r="D188" s="97" t="e">
        <f>(('36 -COSTOS OPERATIVOS'!F187/'36 -COSTOS OPERATIVOS'!D187)-1)*100</f>
        <v>#DIV/0!</v>
      </c>
      <c r="E188" s="98">
        <f>(('36 -COSTOS OPERATIVOS'!G187/'36 -COSTOS OPERATIVOS'!E187)-1)*100</f>
        <v>3.0000000000000027</v>
      </c>
      <c r="F188" s="99" t="e">
        <f>(('36 -COSTOS OPERATIVOS'!H187/'36 -COSTOS OPERATIVOS'!F187)-1)*100</f>
        <v>#DIV/0!</v>
      </c>
      <c r="G188" s="92">
        <f>(('36 -COSTOS OPERATIVOS'!I187/'36 -COSTOS OPERATIVOS'!G187)-1)*100</f>
        <v>3.0000000000000027</v>
      </c>
      <c r="H188" s="97" t="e">
        <f>(('36 -COSTOS OPERATIVOS'!J187/'36 -COSTOS OPERATIVOS'!H187)-1)*100</f>
        <v>#DIV/0!</v>
      </c>
      <c r="I188" s="98">
        <f>(('36 -COSTOS OPERATIVOS'!K187/'36 -COSTOS OPERATIVOS'!I187)-1)*100</f>
        <v>3.0000000000000027</v>
      </c>
      <c r="J188" s="99" t="e">
        <f>(('36 -COSTOS OPERATIVOS'!L187/'36 -COSTOS OPERATIVOS'!J187)-1)*100</f>
        <v>#DIV/0!</v>
      </c>
      <c r="K188" s="93"/>
      <c r="L188" s="103"/>
    </row>
    <row r="189" spans="1:12">
      <c r="A189" s="54" t="s">
        <v>126</v>
      </c>
      <c r="B189" s="35" t="s">
        <v>45</v>
      </c>
      <c r="C189" s="92">
        <f>SUM(('36 -COSTOS OPERATIVOS'!E188/'36 -COSTOS OPERATIVOS'!C188)-1)*100</f>
        <v>3.0000000000000027</v>
      </c>
      <c r="D189" s="97" t="e">
        <f>(('36 -COSTOS OPERATIVOS'!F188/'36 -COSTOS OPERATIVOS'!D188)-1)*100</f>
        <v>#DIV/0!</v>
      </c>
      <c r="E189" s="98">
        <f>(('36 -COSTOS OPERATIVOS'!G188/'36 -COSTOS OPERATIVOS'!E188)-1)*100</f>
        <v>3.0000000000000027</v>
      </c>
      <c r="F189" s="99" t="e">
        <f>(('36 -COSTOS OPERATIVOS'!H188/'36 -COSTOS OPERATIVOS'!F188)-1)*100</f>
        <v>#DIV/0!</v>
      </c>
      <c r="G189" s="92">
        <f>(('36 -COSTOS OPERATIVOS'!I188/'36 -COSTOS OPERATIVOS'!G188)-1)*100</f>
        <v>3.0000000000000027</v>
      </c>
      <c r="H189" s="97" t="e">
        <f>(('36 -COSTOS OPERATIVOS'!J188/'36 -COSTOS OPERATIVOS'!H188)-1)*100</f>
        <v>#DIV/0!</v>
      </c>
      <c r="I189" s="98">
        <f>(('36 -COSTOS OPERATIVOS'!K188/'36 -COSTOS OPERATIVOS'!I188)-1)*100</f>
        <v>13.772962559337332</v>
      </c>
      <c r="J189" s="99" t="e">
        <f>(('36 -COSTOS OPERATIVOS'!L188/'36 -COSTOS OPERATIVOS'!J188)-1)*100</f>
        <v>#DIV/0!</v>
      </c>
      <c r="K189" s="93"/>
      <c r="L189" s="103"/>
    </row>
    <row r="190" spans="1:12">
      <c r="A190" s="54" t="s">
        <v>127</v>
      </c>
      <c r="B190" s="35" t="s">
        <v>46</v>
      </c>
      <c r="C190" s="92">
        <f>SUM(('36 -COSTOS OPERATIVOS'!E189/'36 -COSTOS OPERATIVOS'!C189)-1)*100</f>
        <v>3.0000000000000027</v>
      </c>
      <c r="D190" s="97" t="e">
        <f>(('36 -COSTOS OPERATIVOS'!F189/'36 -COSTOS OPERATIVOS'!D189)-1)*100</f>
        <v>#DIV/0!</v>
      </c>
      <c r="E190" s="98">
        <f>(('36 -COSTOS OPERATIVOS'!G189/'36 -COSTOS OPERATIVOS'!E189)-1)*100</f>
        <v>3.0000000000000027</v>
      </c>
      <c r="F190" s="99" t="e">
        <f>(('36 -COSTOS OPERATIVOS'!H189/'36 -COSTOS OPERATIVOS'!F189)-1)*100</f>
        <v>#DIV/0!</v>
      </c>
      <c r="G190" s="92">
        <f>(('36 -COSTOS OPERATIVOS'!I189/'36 -COSTOS OPERATIVOS'!G189)-1)*100</f>
        <v>3.0000000000000027</v>
      </c>
      <c r="H190" s="97" t="e">
        <f>(('36 -COSTOS OPERATIVOS'!J189/'36 -COSTOS OPERATIVOS'!H189)-1)*100</f>
        <v>#DIV/0!</v>
      </c>
      <c r="I190" s="98">
        <f>(('36 -COSTOS OPERATIVOS'!K189/'36 -COSTOS OPERATIVOS'!I189)-1)*100</f>
        <v>3.0000000000000027</v>
      </c>
      <c r="J190" s="99" t="e">
        <f>(('36 -COSTOS OPERATIVOS'!L189/'36 -COSTOS OPERATIVOS'!J189)-1)*100</f>
        <v>#DIV/0!</v>
      </c>
      <c r="K190" s="93"/>
      <c r="L190" s="103"/>
    </row>
    <row r="191" spans="1:12">
      <c r="A191" s="54" t="s">
        <v>128</v>
      </c>
      <c r="B191" s="35" t="s">
        <v>47</v>
      </c>
      <c r="C191" s="92">
        <f>SUM(('36 -COSTOS OPERATIVOS'!E190/'36 -COSTOS OPERATIVOS'!C190)-1)*100</f>
        <v>3.0000000000000027</v>
      </c>
      <c r="D191" s="97" t="e">
        <f>(('36 -COSTOS OPERATIVOS'!F190/'36 -COSTOS OPERATIVOS'!D190)-1)*100</f>
        <v>#DIV/0!</v>
      </c>
      <c r="E191" s="98">
        <f>(('36 -COSTOS OPERATIVOS'!G190/'36 -COSTOS OPERATIVOS'!E190)-1)*100</f>
        <v>3.0000000000000027</v>
      </c>
      <c r="F191" s="99" t="e">
        <f>(('36 -COSTOS OPERATIVOS'!H190/'36 -COSTOS OPERATIVOS'!F190)-1)*100</f>
        <v>#DIV/0!</v>
      </c>
      <c r="G191" s="92">
        <f>(('36 -COSTOS OPERATIVOS'!I190/'36 -COSTOS OPERATIVOS'!G190)-1)*100</f>
        <v>2.9999999999999805</v>
      </c>
      <c r="H191" s="97" t="e">
        <f>(('36 -COSTOS OPERATIVOS'!J190/'36 -COSTOS OPERATIVOS'!H190)-1)*100</f>
        <v>#DIV/0!</v>
      </c>
      <c r="I191" s="98">
        <f>(('36 -COSTOS OPERATIVOS'!K190/'36 -COSTOS OPERATIVOS'!I190)-1)*100</f>
        <v>3.0000000000000027</v>
      </c>
      <c r="J191" s="99" t="e">
        <f>(('36 -COSTOS OPERATIVOS'!L190/'36 -COSTOS OPERATIVOS'!J190)-1)*100</f>
        <v>#DIV/0!</v>
      </c>
      <c r="K191" s="93"/>
      <c r="L191" s="103"/>
    </row>
    <row r="192" spans="1:12">
      <c r="A192" s="54" t="s">
        <v>129</v>
      </c>
      <c r="B192" s="35" t="s">
        <v>48</v>
      </c>
      <c r="C192" s="92">
        <f>SUM(('36 -COSTOS OPERATIVOS'!E191/'36 -COSTOS OPERATIVOS'!C191)-1)*100</f>
        <v>3.0000000000000027</v>
      </c>
      <c r="D192" s="97" t="e">
        <f>(('36 -COSTOS OPERATIVOS'!F191/'36 -COSTOS OPERATIVOS'!D191)-1)*100</f>
        <v>#DIV/0!</v>
      </c>
      <c r="E192" s="98">
        <f>(('36 -COSTOS OPERATIVOS'!G191/'36 -COSTOS OPERATIVOS'!E191)-1)*100</f>
        <v>3.0000000000000027</v>
      </c>
      <c r="F192" s="99" t="e">
        <f>(('36 -COSTOS OPERATIVOS'!H191/'36 -COSTOS OPERATIVOS'!F191)-1)*100</f>
        <v>#DIV/0!</v>
      </c>
      <c r="G192" s="92">
        <f>(('36 -COSTOS OPERATIVOS'!I191/'36 -COSTOS OPERATIVOS'!G191)-1)*100</f>
        <v>3.0000000000000027</v>
      </c>
      <c r="H192" s="97" t="e">
        <f>(('36 -COSTOS OPERATIVOS'!J191/'36 -COSTOS OPERATIVOS'!H191)-1)*100</f>
        <v>#DIV/0!</v>
      </c>
      <c r="I192" s="98">
        <f>(('36 -COSTOS OPERATIVOS'!K191/'36 -COSTOS OPERATIVOS'!I191)-1)*100</f>
        <v>3.0000000000000027</v>
      </c>
      <c r="J192" s="99" t="e">
        <f>(('36 -COSTOS OPERATIVOS'!L191/'36 -COSTOS OPERATIVOS'!J191)-1)*100</f>
        <v>#DIV/0!</v>
      </c>
      <c r="K192" s="93"/>
      <c r="L192" s="103"/>
    </row>
    <row r="193" spans="1:12">
      <c r="A193" s="55"/>
      <c r="B193" s="36" t="s">
        <v>40</v>
      </c>
      <c r="C193" s="92" t="e">
        <f>SUM(('36 -COSTOS OPERATIVOS'!E192/'36 -COSTOS OPERATIVOS'!C192)-1)*100</f>
        <v>#DIV/0!</v>
      </c>
      <c r="D193" s="97" t="e">
        <f>(('36 -COSTOS OPERATIVOS'!F192/'36 -COSTOS OPERATIVOS'!D192)-1)*100</f>
        <v>#DIV/0!</v>
      </c>
      <c r="E193" s="98" t="e">
        <f>(('36 -COSTOS OPERATIVOS'!G192/'36 -COSTOS OPERATIVOS'!E192)-1)*100</f>
        <v>#DIV/0!</v>
      </c>
      <c r="F193" s="99" t="e">
        <f>(('36 -COSTOS OPERATIVOS'!H192/'36 -COSTOS OPERATIVOS'!F192)-1)*100</f>
        <v>#DIV/0!</v>
      </c>
      <c r="G193" s="92" t="e">
        <f>(('36 -COSTOS OPERATIVOS'!I192/'36 -COSTOS OPERATIVOS'!G192)-1)*100</f>
        <v>#DIV/0!</v>
      </c>
      <c r="H193" s="97" t="e">
        <f>(('36 -COSTOS OPERATIVOS'!J192/'36 -COSTOS OPERATIVOS'!H192)-1)*100</f>
        <v>#DIV/0!</v>
      </c>
      <c r="I193" s="98" t="e">
        <f>(('36 -COSTOS OPERATIVOS'!K192/'36 -COSTOS OPERATIVOS'!I192)-1)*100</f>
        <v>#DIV/0!</v>
      </c>
      <c r="J193" s="99" t="e">
        <f>(('36 -COSTOS OPERATIVOS'!L192/'36 -COSTOS OPERATIVOS'!J192)-1)*100</f>
        <v>#DIV/0!</v>
      </c>
      <c r="K193" s="93"/>
      <c r="L193" s="103"/>
    </row>
    <row r="194" spans="1:12">
      <c r="A194" s="55"/>
      <c r="B194" s="32" t="s">
        <v>49</v>
      </c>
      <c r="C194" s="92" t="e">
        <f>SUM(('36 -COSTOS OPERATIVOS'!E193/'36 -COSTOS OPERATIVOS'!C193)-1)*100</f>
        <v>#DIV/0!</v>
      </c>
      <c r="D194" s="97" t="e">
        <f>(('36 -COSTOS OPERATIVOS'!F193/'36 -COSTOS OPERATIVOS'!D193)-1)*100</f>
        <v>#DIV/0!</v>
      </c>
      <c r="E194" s="98" t="e">
        <f>(('36 -COSTOS OPERATIVOS'!G193/'36 -COSTOS OPERATIVOS'!E193)-1)*100</f>
        <v>#DIV/0!</v>
      </c>
      <c r="F194" s="99" t="e">
        <f>(('36 -COSTOS OPERATIVOS'!H193/'36 -COSTOS OPERATIVOS'!F193)-1)*100</f>
        <v>#DIV/0!</v>
      </c>
      <c r="G194" s="92" t="e">
        <f>(('36 -COSTOS OPERATIVOS'!I193/'36 -COSTOS OPERATIVOS'!G193)-1)*100</f>
        <v>#DIV/0!</v>
      </c>
      <c r="H194" s="97" t="e">
        <f>(('36 -COSTOS OPERATIVOS'!J193/'36 -COSTOS OPERATIVOS'!H193)-1)*100</f>
        <v>#DIV/0!</v>
      </c>
      <c r="I194" s="98" t="e">
        <f>(('36 -COSTOS OPERATIVOS'!K193/'36 -COSTOS OPERATIVOS'!I193)-1)*100</f>
        <v>#DIV/0!</v>
      </c>
      <c r="J194" s="99" t="e">
        <f>(('36 -COSTOS OPERATIVOS'!L193/'36 -COSTOS OPERATIVOS'!J193)-1)*100</f>
        <v>#DIV/0!</v>
      </c>
      <c r="K194" s="93"/>
      <c r="L194" s="103"/>
    </row>
    <row r="195" spans="1:12">
      <c r="A195" s="54" t="s">
        <v>130</v>
      </c>
      <c r="B195" s="35" t="s">
        <v>50</v>
      </c>
      <c r="C195" s="92" t="e">
        <f>SUM(('36 -COSTOS OPERATIVOS'!E194/'36 -COSTOS OPERATIVOS'!C194)-1)*100</f>
        <v>#DIV/0!</v>
      </c>
      <c r="D195" s="97" t="e">
        <f>(('36 -COSTOS OPERATIVOS'!F194/'36 -COSTOS OPERATIVOS'!D194)-1)*100</f>
        <v>#DIV/0!</v>
      </c>
      <c r="E195" s="98" t="e">
        <f>(('36 -COSTOS OPERATIVOS'!G194/'36 -COSTOS OPERATIVOS'!E194)-1)*100</f>
        <v>#DIV/0!</v>
      </c>
      <c r="F195" s="99" t="e">
        <f>(('36 -COSTOS OPERATIVOS'!H194/'36 -COSTOS OPERATIVOS'!F194)-1)*100</f>
        <v>#DIV/0!</v>
      </c>
      <c r="G195" s="92" t="e">
        <f>(('36 -COSTOS OPERATIVOS'!I194/'36 -COSTOS OPERATIVOS'!G194)-1)*100</f>
        <v>#DIV/0!</v>
      </c>
      <c r="H195" s="97" t="e">
        <f>(('36 -COSTOS OPERATIVOS'!J194/'36 -COSTOS OPERATIVOS'!H194)-1)*100</f>
        <v>#DIV/0!</v>
      </c>
      <c r="I195" s="98" t="e">
        <f>(('36 -COSTOS OPERATIVOS'!K194/'36 -COSTOS OPERATIVOS'!I194)-1)*100</f>
        <v>#DIV/0!</v>
      </c>
      <c r="J195" s="99" t="e">
        <f>(('36 -COSTOS OPERATIVOS'!L194/'36 -COSTOS OPERATIVOS'!J194)-1)*100</f>
        <v>#DIV/0!</v>
      </c>
      <c r="K195" s="93"/>
      <c r="L195" s="103"/>
    </row>
    <row r="196" spans="1:12">
      <c r="A196" s="54" t="s">
        <v>131</v>
      </c>
      <c r="B196" s="35" t="s">
        <v>51</v>
      </c>
      <c r="C196" s="92" t="e">
        <f>SUM(('36 -COSTOS OPERATIVOS'!E195/'36 -COSTOS OPERATIVOS'!C195)-1)*100</f>
        <v>#DIV/0!</v>
      </c>
      <c r="D196" s="97" t="e">
        <f>(('36 -COSTOS OPERATIVOS'!F195/'36 -COSTOS OPERATIVOS'!D195)-1)*100</f>
        <v>#DIV/0!</v>
      </c>
      <c r="E196" s="98" t="e">
        <f>(('36 -COSTOS OPERATIVOS'!G195/'36 -COSTOS OPERATIVOS'!E195)-1)*100</f>
        <v>#DIV/0!</v>
      </c>
      <c r="F196" s="99" t="e">
        <f>(('36 -COSTOS OPERATIVOS'!H195/'36 -COSTOS OPERATIVOS'!F195)-1)*100</f>
        <v>#DIV/0!</v>
      </c>
      <c r="G196" s="92" t="e">
        <f>(('36 -COSTOS OPERATIVOS'!I195/'36 -COSTOS OPERATIVOS'!G195)-1)*100</f>
        <v>#DIV/0!</v>
      </c>
      <c r="H196" s="97" t="e">
        <f>(('36 -COSTOS OPERATIVOS'!J195/'36 -COSTOS OPERATIVOS'!H195)-1)*100</f>
        <v>#DIV/0!</v>
      </c>
      <c r="I196" s="98" t="e">
        <f>(('36 -COSTOS OPERATIVOS'!K195/'36 -COSTOS OPERATIVOS'!I195)-1)*100</f>
        <v>#DIV/0!</v>
      </c>
      <c r="J196" s="99" t="e">
        <f>(('36 -COSTOS OPERATIVOS'!L195/'36 -COSTOS OPERATIVOS'!J195)-1)*100</f>
        <v>#DIV/0!</v>
      </c>
      <c r="K196" s="93"/>
      <c r="L196" s="103"/>
    </row>
    <row r="197" spans="1:12">
      <c r="A197" s="54" t="s">
        <v>132</v>
      </c>
      <c r="B197" s="34" t="s">
        <v>52</v>
      </c>
      <c r="C197" s="92" t="e">
        <f>SUM(('36 -COSTOS OPERATIVOS'!E196/'36 -COSTOS OPERATIVOS'!C196)-1)*100</f>
        <v>#DIV/0!</v>
      </c>
      <c r="D197" s="97" t="e">
        <f>(('36 -COSTOS OPERATIVOS'!F196/'36 -COSTOS OPERATIVOS'!D196)-1)*100</f>
        <v>#DIV/0!</v>
      </c>
      <c r="E197" s="98" t="e">
        <f>(('36 -COSTOS OPERATIVOS'!G196/'36 -COSTOS OPERATIVOS'!E196)-1)*100</f>
        <v>#DIV/0!</v>
      </c>
      <c r="F197" s="99" t="e">
        <f>(('36 -COSTOS OPERATIVOS'!H196/'36 -COSTOS OPERATIVOS'!F196)-1)*100</f>
        <v>#DIV/0!</v>
      </c>
      <c r="G197" s="92" t="e">
        <f>(('36 -COSTOS OPERATIVOS'!I196/'36 -COSTOS OPERATIVOS'!G196)-1)*100</f>
        <v>#DIV/0!</v>
      </c>
      <c r="H197" s="97" t="e">
        <f>(('36 -COSTOS OPERATIVOS'!J196/'36 -COSTOS OPERATIVOS'!H196)-1)*100</f>
        <v>#DIV/0!</v>
      </c>
      <c r="I197" s="98" t="e">
        <f>(('36 -COSTOS OPERATIVOS'!K196/'36 -COSTOS OPERATIVOS'!I196)-1)*100</f>
        <v>#DIV/0!</v>
      </c>
      <c r="J197" s="99" t="e">
        <f>(('36 -COSTOS OPERATIVOS'!L196/'36 -COSTOS OPERATIVOS'!J196)-1)*100</f>
        <v>#DIV/0!</v>
      </c>
      <c r="K197" s="93"/>
      <c r="L197" s="103"/>
    </row>
    <row r="198" spans="1:12">
      <c r="A198" s="54" t="s">
        <v>133</v>
      </c>
      <c r="B198" s="34" t="s">
        <v>53</v>
      </c>
      <c r="C198" s="92" t="e">
        <f>SUM(('36 -COSTOS OPERATIVOS'!E197/'36 -COSTOS OPERATIVOS'!C197)-1)*100</f>
        <v>#DIV/0!</v>
      </c>
      <c r="D198" s="97" t="e">
        <f>(('36 -COSTOS OPERATIVOS'!F197/'36 -COSTOS OPERATIVOS'!D197)-1)*100</f>
        <v>#DIV/0!</v>
      </c>
      <c r="E198" s="98" t="e">
        <f>(('36 -COSTOS OPERATIVOS'!G197/'36 -COSTOS OPERATIVOS'!E197)-1)*100</f>
        <v>#DIV/0!</v>
      </c>
      <c r="F198" s="99" t="e">
        <f>(('36 -COSTOS OPERATIVOS'!H197/'36 -COSTOS OPERATIVOS'!F197)-1)*100</f>
        <v>#DIV/0!</v>
      </c>
      <c r="G198" s="92" t="e">
        <f>(('36 -COSTOS OPERATIVOS'!I197/'36 -COSTOS OPERATIVOS'!G197)-1)*100</f>
        <v>#DIV/0!</v>
      </c>
      <c r="H198" s="97" t="e">
        <f>(('36 -COSTOS OPERATIVOS'!J197/'36 -COSTOS OPERATIVOS'!H197)-1)*100</f>
        <v>#DIV/0!</v>
      </c>
      <c r="I198" s="98" t="e">
        <f>(('36 -COSTOS OPERATIVOS'!K197/'36 -COSTOS OPERATIVOS'!I197)-1)*100</f>
        <v>#DIV/0!</v>
      </c>
      <c r="J198" s="99" t="e">
        <f>(('36 -COSTOS OPERATIVOS'!L197/'36 -COSTOS OPERATIVOS'!J197)-1)*100</f>
        <v>#DIV/0!</v>
      </c>
      <c r="K198" s="93"/>
      <c r="L198" s="103"/>
    </row>
    <row r="199" spans="1:12">
      <c r="A199" s="55"/>
      <c r="B199" s="36" t="s">
        <v>40</v>
      </c>
      <c r="C199" s="92" t="e">
        <f>SUM(('36 -COSTOS OPERATIVOS'!E198/'36 -COSTOS OPERATIVOS'!C198)-1)*100</f>
        <v>#DIV/0!</v>
      </c>
      <c r="D199" s="97" t="e">
        <f>(('36 -COSTOS OPERATIVOS'!F198/'36 -COSTOS OPERATIVOS'!D198)-1)*100</f>
        <v>#DIV/0!</v>
      </c>
      <c r="E199" s="98" t="e">
        <f>(('36 -COSTOS OPERATIVOS'!G198/'36 -COSTOS OPERATIVOS'!E198)-1)*100</f>
        <v>#DIV/0!</v>
      </c>
      <c r="F199" s="99" t="e">
        <f>(('36 -COSTOS OPERATIVOS'!H198/'36 -COSTOS OPERATIVOS'!F198)-1)*100</f>
        <v>#DIV/0!</v>
      </c>
      <c r="G199" s="92" t="e">
        <f>(('36 -COSTOS OPERATIVOS'!I198/'36 -COSTOS OPERATIVOS'!G198)-1)*100</f>
        <v>#DIV/0!</v>
      </c>
      <c r="H199" s="97" t="e">
        <f>(('36 -COSTOS OPERATIVOS'!J198/'36 -COSTOS OPERATIVOS'!H198)-1)*100</f>
        <v>#DIV/0!</v>
      </c>
      <c r="I199" s="98" t="e">
        <f>(('36 -COSTOS OPERATIVOS'!K198/'36 -COSTOS OPERATIVOS'!I198)-1)*100</f>
        <v>#DIV/0!</v>
      </c>
      <c r="J199" s="99" t="e">
        <f>(('36 -COSTOS OPERATIVOS'!L198/'36 -COSTOS OPERATIVOS'!J198)-1)*100</f>
        <v>#DIV/0!</v>
      </c>
      <c r="K199" s="93"/>
      <c r="L199" s="103"/>
    </row>
    <row r="200" spans="1:12">
      <c r="A200" s="54" t="s">
        <v>134</v>
      </c>
      <c r="B200" s="32" t="s">
        <v>54</v>
      </c>
      <c r="C200" s="92">
        <f>SUM(('36 -COSTOS OPERATIVOS'!E199/'36 -COSTOS OPERATIVOS'!C199)-1)*100</f>
        <v>-13.56510586883064</v>
      </c>
      <c r="D200" s="97">
        <f>(('36 -COSTOS OPERATIVOS'!F199/'36 -COSTOS OPERATIVOS'!D199)-1)*100</f>
        <v>8.0587757946879677</v>
      </c>
      <c r="E200" s="98">
        <f>(('36 -COSTOS OPERATIVOS'!G199/'36 -COSTOS OPERATIVOS'!E199)-1)*100</f>
        <v>3.0000000000000027</v>
      </c>
      <c r="F200" s="99">
        <f>(('36 -COSTOS OPERATIVOS'!H199/'36 -COSTOS OPERATIVOS'!F199)-1)*100</f>
        <v>25.799186616056645</v>
      </c>
      <c r="G200" s="92">
        <f>(('36 -COSTOS OPERATIVOS'!I199/'36 -COSTOS OPERATIVOS'!G199)-1)*100</f>
        <v>3.0000000000000027</v>
      </c>
      <c r="H200" s="97">
        <f>(('36 -COSTOS OPERATIVOS'!J199/'36 -COSTOS OPERATIVOS'!H199)-1)*100</f>
        <v>3.7835418143931321</v>
      </c>
      <c r="I200" s="98">
        <f>(('36 -COSTOS OPERATIVOS'!K199/'36 -COSTOS OPERATIVOS'!I199)-1)*100</f>
        <v>3.0000000000000027</v>
      </c>
      <c r="J200" s="99">
        <f>(('36 -COSTOS OPERATIVOS'!L199/'36 -COSTOS OPERATIVOS'!J199)-1)*100</f>
        <v>3.8661936893484405</v>
      </c>
      <c r="K200" s="93"/>
      <c r="L200" s="103"/>
    </row>
    <row r="201" spans="1:12">
      <c r="A201" s="54" t="s">
        <v>135</v>
      </c>
      <c r="B201" s="33" t="s">
        <v>55</v>
      </c>
      <c r="C201" s="92" t="e">
        <f>SUM(('36 -COSTOS OPERATIVOS'!E200/'36 -COSTOS OPERATIVOS'!C200)-1)*100</f>
        <v>#DIV/0!</v>
      </c>
      <c r="D201" s="97">
        <f>(('36 -COSTOS OPERATIVOS'!F200/'36 -COSTOS OPERATIVOS'!D200)-1)*100</f>
        <v>16.880427742472136</v>
      </c>
      <c r="E201" s="98" t="e">
        <f>(('36 -COSTOS OPERATIVOS'!G200/'36 -COSTOS OPERATIVOS'!E200)-1)*100</f>
        <v>#DIV/0!</v>
      </c>
      <c r="F201" s="99">
        <f>(('36 -COSTOS OPERATIVOS'!H200/'36 -COSTOS OPERATIVOS'!F200)-1)*100</f>
        <v>2.9637245831644954</v>
      </c>
      <c r="G201" s="92" t="e">
        <f>(('36 -COSTOS OPERATIVOS'!I200/'36 -COSTOS OPERATIVOS'!G200)-1)*100</f>
        <v>#DIV/0!</v>
      </c>
      <c r="H201" s="97">
        <f>(('36 -COSTOS OPERATIVOS'!J200/'36 -COSTOS OPERATIVOS'!H200)-1)*100</f>
        <v>2.9515570184055262</v>
      </c>
      <c r="I201" s="98" t="e">
        <f>(('36 -COSTOS OPERATIVOS'!K200/'36 -COSTOS OPERATIVOS'!I200)-1)*100</f>
        <v>#DIV/0!</v>
      </c>
      <c r="J201" s="99">
        <f>(('36 -COSTOS OPERATIVOS'!L200/'36 -COSTOS OPERATIVOS'!J200)-1)*100</f>
        <v>3.2247669266533219</v>
      </c>
      <c r="K201" s="93"/>
      <c r="L201" s="103"/>
    </row>
    <row r="202" spans="1:12">
      <c r="A202" s="54" t="s">
        <v>178</v>
      </c>
      <c r="B202" s="34" t="s">
        <v>56</v>
      </c>
      <c r="C202" s="92" t="e">
        <f>SUM(('36 -COSTOS OPERATIVOS'!E201/'36 -COSTOS OPERATIVOS'!C201)-1)*100</f>
        <v>#DIV/0!</v>
      </c>
      <c r="D202" s="97" t="e">
        <f>(('36 -COSTOS OPERATIVOS'!F201/'36 -COSTOS OPERATIVOS'!D201)-1)*100</f>
        <v>#DIV/0!</v>
      </c>
      <c r="E202" s="98" t="e">
        <f>(('36 -COSTOS OPERATIVOS'!G201/'36 -COSTOS OPERATIVOS'!E201)-1)*100</f>
        <v>#DIV/0!</v>
      </c>
      <c r="F202" s="99" t="e">
        <f>(('36 -COSTOS OPERATIVOS'!H201/'36 -COSTOS OPERATIVOS'!F201)-1)*100</f>
        <v>#DIV/0!</v>
      </c>
      <c r="G202" s="92" t="e">
        <f>(('36 -COSTOS OPERATIVOS'!I201/'36 -COSTOS OPERATIVOS'!G201)-1)*100</f>
        <v>#DIV/0!</v>
      </c>
      <c r="H202" s="97" t="e">
        <f>(('36 -COSTOS OPERATIVOS'!J201/'36 -COSTOS OPERATIVOS'!H201)-1)*100</f>
        <v>#DIV/0!</v>
      </c>
      <c r="I202" s="98" t="e">
        <f>(('36 -COSTOS OPERATIVOS'!K201/'36 -COSTOS OPERATIVOS'!I201)-1)*100</f>
        <v>#DIV/0!</v>
      </c>
      <c r="J202" s="99" t="e">
        <f>(('36 -COSTOS OPERATIVOS'!L201/'36 -COSTOS OPERATIVOS'!J201)-1)*100</f>
        <v>#DIV/0!</v>
      </c>
      <c r="K202" s="93"/>
      <c r="L202" s="103"/>
    </row>
    <row r="203" spans="1:12">
      <c r="A203" s="54" t="s">
        <v>136</v>
      </c>
      <c r="B203" s="34" t="s">
        <v>57</v>
      </c>
      <c r="C203" s="92" t="e">
        <f>SUM(('36 -COSTOS OPERATIVOS'!E202/'36 -COSTOS OPERATIVOS'!C202)-1)*100</f>
        <v>#DIV/0!</v>
      </c>
      <c r="D203" s="97" t="e">
        <f>(('36 -COSTOS OPERATIVOS'!F202/'36 -COSTOS OPERATIVOS'!D202)-1)*100</f>
        <v>#DIV/0!</v>
      </c>
      <c r="E203" s="98" t="e">
        <f>(('36 -COSTOS OPERATIVOS'!G202/'36 -COSTOS OPERATIVOS'!E202)-1)*100</f>
        <v>#DIV/0!</v>
      </c>
      <c r="F203" s="99" t="e">
        <f>(('36 -COSTOS OPERATIVOS'!H202/'36 -COSTOS OPERATIVOS'!F202)-1)*100</f>
        <v>#DIV/0!</v>
      </c>
      <c r="G203" s="92" t="e">
        <f>(('36 -COSTOS OPERATIVOS'!I202/'36 -COSTOS OPERATIVOS'!G202)-1)*100</f>
        <v>#DIV/0!</v>
      </c>
      <c r="H203" s="97" t="e">
        <f>(('36 -COSTOS OPERATIVOS'!J202/'36 -COSTOS OPERATIVOS'!H202)-1)*100</f>
        <v>#DIV/0!</v>
      </c>
      <c r="I203" s="98" t="e">
        <f>(('36 -COSTOS OPERATIVOS'!K202/'36 -COSTOS OPERATIVOS'!I202)-1)*100</f>
        <v>#DIV/0!</v>
      </c>
      <c r="J203" s="99" t="e">
        <f>(('36 -COSTOS OPERATIVOS'!L202/'36 -COSTOS OPERATIVOS'!J202)-1)*100</f>
        <v>#DIV/0!</v>
      </c>
      <c r="K203" s="93"/>
      <c r="L203" s="103"/>
    </row>
    <row r="204" spans="1:12">
      <c r="A204" s="54" t="s">
        <v>137</v>
      </c>
      <c r="B204" s="34" t="s">
        <v>58</v>
      </c>
      <c r="C204" s="92" t="e">
        <f>SUM(('36 -COSTOS OPERATIVOS'!E203/'36 -COSTOS OPERATIVOS'!C203)-1)*100</f>
        <v>#DIV/0!</v>
      </c>
      <c r="D204" s="97" t="e">
        <f>(('36 -COSTOS OPERATIVOS'!F203/'36 -COSTOS OPERATIVOS'!D203)-1)*100</f>
        <v>#DIV/0!</v>
      </c>
      <c r="E204" s="98" t="e">
        <f>(('36 -COSTOS OPERATIVOS'!G203/'36 -COSTOS OPERATIVOS'!E203)-1)*100</f>
        <v>#DIV/0!</v>
      </c>
      <c r="F204" s="99" t="e">
        <f>(('36 -COSTOS OPERATIVOS'!H203/'36 -COSTOS OPERATIVOS'!F203)-1)*100</f>
        <v>#DIV/0!</v>
      </c>
      <c r="G204" s="92" t="e">
        <f>(('36 -COSTOS OPERATIVOS'!I203/'36 -COSTOS OPERATIVOS'!G203)-1)*100</f>
        <v>#DIV/0!</v>
      </c>
      <c r="H204" s="97" t="e">
        <f>(('36 -COSTOS OPERATIVOS'!J203/'36 -COSTOS OPERATIVOS'!H203)-1)*100</f>
        <v>#DIV/0!</v>
      </c>
      <c r="I204" s="98" t="e">
        <f>(('36 -COSTOS OPERATIVOS'!K203/'36 -COSTOS OPERATIVOS'!I203)-1)*100</f>
        <v>#DIV/0!</v>
      </c>
      <c r="J204" s="99" t="e">
        <f>(('36 -COSTOS OPERATIVOS'!L203/'36 -COSTOS OPERATIVOS'!J203)-1)*100</f>
        <v>#DIV/0!</v>
      </c>
      <c r="K204" s="93"/>
      <c r="L204" s="103"/>
    </row>
    <row r="205" spans="1:12">
      <c r="A205" s="54" t="s">
        <v>138</v>
      </c>
      <c r="B205" s="34" t="s">
        <v>59</v>
      </c>
      <c r="C205" s="92" t="e">
        <f>SUM(('36 -COSTOS OPERATIVOS'!E204/'36 -COSTOS OPERATIVOS'!C204)-1)*100</f>
        <v>#DIV/0!</v>
      </c>
      <c r="D205" s="97" t="e">
        <f>(('36 -COSTOS OPERATIVOS'!F204/'36 -COSTOS OPERATIVOS'!D204)-1)*100</f>
        <v>#DIV/0!</v>
      </c>
      <c r="E205" s="98" t="e">
        <f>(('36 -COSTOS OPERATIVOS'!G204/'36 -COSTOS OPERATIVOS'!E204)-1)*100</f>
        <v>#DIV/0!</v>
      </c>
      <c r="F205" s="99" t="e">
        <f>(('36 -COSTOS OPERATIVOS'!H204/'36 -COSTOS OPERATIVOS'!F204)-1)*100</f>
        <v>#DIV/0!</v>
      </c>
      <c r="G205" s="92" t="e">
        <f>(('36 -COSTOS OPERATIVOS'!I204/'36 -COSTOS OPERATIVOS'!G204)-1)*100</f>
        <v>#DIV/0!</v>
      </c>
      <c r="H205" s="97" t="e">
        <f>(('36 -COSTOS OPERATIVOS'!J204/'36 -COSTOS OPERATIVOS'!H204)-1)*100</f>
        <v>#DIV/0!</v>
      </c>
      <c r="I205" s="98" t="e">
        <f>(('36 -COSTOS OPERATIVOS'!K204/'36 -COSTOS OPERATIVOS'!I204)-1)*100</f>
        <v>#DIV/0!</v>
      </c>
      <c r="J205" s="99" t="e">
        <f>(('36 -COSTOS OPERATIVOS'!L204/'36 -COSTOS OPERATIVOS'!J204)-1)*100</f>
        <v>#DIV/0!</v>
      </c>
      <c r="K205" s="93"/>
      <c r="L205" s="103"/>
    </row>
    <row r="206" spans="1:12">
      <c r="A206" s="54" t="s">
        <v>139</v>
      </c>
      <c r="B206" s="34" t="s">
        <v>60</v>
      </c>
      <c r="C206" s="92" t="e">
        <f>SUM(('36 -COSTOS OPERATIVOS'!E205/'36 -COSTOS OPERATIVOS'!C205)-1)*100</f>
        <v>#DIV/0!</v>
      </c>
      <c r="D206" s="97">
        <f>(('36 -COSTOS OPERATIVOS'!F205/'36 -COSTOS OPERATIVOS'!D205)-1)*100</f>
        <v>3.0000000000000027</v>
      </c>
      <c r="E206" s="98" t="e">
        <f>(('36 -COSTOS OPERATIVOS'!G205/'36 -COSTOS OPERATIVOS'!E205)-1)*100</f>
        <v>#DIV/0!</v>
      </c>
      <c r="F206" s="99">
        <f>(('36 -COSTOS OPERATIVOS'!H205/'36 -COSTOS OPERATIVOS'!F205)-1)*100</f>
        <v>3.0000000000000027</v>
      </c>
      <c r="G206" s="92" t="e">
        <f>(('36 -COSTOS OPERATIVOS'!I205/'36 -COSTOS OPERATIVOS'!G205)-1)*100</f>
        <v>#DIV/0!</v>
      </c>
      <c r="H206" s="97">
        <f>(('36 -COSTOS OPERATIVOS'!J205/'36 -COSTOS OPERATIVOS'!H205)-1)*100</f>
        <v>3.0000000000000027</v>
      </c>
      <c r="I206" s="98" t="e">
        <f>(('36 -COSTOS OPERATIVOS'!K205/'36 -COSTOS OPERATIVOS'!I205)-1)*100</f>
        <v>#DIV/0!</v>
      </c>
      <c r="J206" s="99">
        <f>(('36 -COSTOS OPERATIVOS'!L205/'36 -COSTOS OPERATIVOS'!J205)-1)*100</f>
        <v>18.927296608999168</v>
      </c>
      <c r="K206" s="93"/>
      <c r="L206" s="103"/>
    </row>
    <row r="207" spans="1:12">
      <c r="A207" s="54" t="s">
        <v>140</v>
      </c>
      <c r="B207" s="34" t="s">
        <v>61</v>
      </c>
      <c r="C207" s="92" t="e">
        <f>SUM(('36 -COSTOS OPERATIVOS'!E206/'36 -COSTOS OPERATIVOS'!C206)-1)*100</f>
        <v>#DIV/0!</v>
      </c>
      <c r="D207" s="97">
        <f>(('36 -COSTOS OPERATIVOS'!F206/'36 -COSTOS OPERATIVOS'!D206)-1)*100</f>
        <v>112.36187533666535</v>
      </c>
      <c r="E207" s="98" t="e">
        <f>(('36 -COSTOS OPERATIVOS'!G206/'36 -COSTOS OPERATIVOS'!E206)-1)*100</f>
        <v>#DIV/0!</v>
      </c>
      <c r="F207" s="99">
        <f>(('36 -COSTOS OPERATIVOS'!H206/'36 -COSTOS OPERATIVOS'!F206)-1)*100</f>
        <v>3.0000000000000027</v>
      </c>
      <c r="G207" s="92" t="e">
        <f>(('36 -COSTOS OPERATIVOS'!I206/'36 -COSTOS OPERATIVOS'!G206)-1)*100</f>
        <v>#DIV/0!</v>
      </c>
      <c r="H207" s="97">
        <f>(('36 -COSTOS OPERATIVOS'!J206/'36 -COSTOS OPERATIVOS'!H206)-1)*100</f>
        <v>3.0000000000000027</v>
      </c>
      <c r="I207" s="98" t="e">
        <f>(('36 -COSTOS OPERATIVOS'!K206/'36 -COSTOS OPERATIVOS'!I206)-1)*100</f>
        <v>#DIV/0!</v>
      </c>
      <c r="J207" s="99">
        <f>(('36 -COSTOS OPERATIVOS'!L206/'36 -COSTOS OPERATIVOS'!J206)-1)*100</f>
        <v>2.3406916164609992</v>
      </c>
      <c r="K207" s="93"/>
      <c r="L207" s="103"/>
    </row>
    <row r="208" spans="1:12">
      <c r="A208" s="55"/>
      <c r="B208" s="81" t="s">
        <v>225</v>
      </c>
      <c r="C208" s="92" t="e">
        <f>SUM(('36 -COSTOS OPERATIVOS'!E207/'36 -COSTOS OPERATIVOS'!C207)-1)*100</f>
        <v>#DIV/0!</v>
      </c>
      <c r="D208" s="97">
        <f>(('36 -COSTOS OPERATIVOS'!F207/'36 -COSTOS OPERATIVOS'!D207)-1)*100</f>
        <v>3.2600562207981021</v>
      </c>
      <c r="E208" s="98" t="e">
        <f>(('36 -COSTOS OPERATIVOS'!G207/'36 -COSTOS OPERATIVOS'!E207)-1)*100</f>
        <v>#DIV/0!</v>
      </c>
      <c r="F208" s="99">
        <f>(('36 -COSTOS OPERATIVOS'!H207/'36 -COSTOS OPERATIVOS'!F207)-1)*100</f>
        <v>2.7777777777777679</v>
      </c>
      <c r="G208" s="92" t="e">
        <f>(('36 -COSTOS OPERATIVOS'!I207/'36 -COSTOS OPERATIVOS'!G207)-1)*100</f>
        <v>#DIV/0!</v>
      </c>
      <c r="H208" s="97">
        <f>(('36 -COSTOS OPERATIVOS'!J207/'36 -COSTOS OPERATIVOS'!H207)-1)*100</f>
        <v>2.7027027027026973</v>
      </c>
      <c r="I208" s="98" t="e">
        <f>(('36 -COSTOS OPERATIVOS'!K207/'36 -COSTOS OPERATIVOS'!I207)-1)*100</f>
        <v>#DIV/0!</v>
      </c>
      <c r="J208" s="99">
        <f>(('36 -COSTOS OPERATIVOS'!L207/'36 -COSTOS OPERATIVOS'!J207)-1)*100</f>
        <v>3.9473684210526327</v>
      </c>
      <c r="K208" s="93"/>
      <c r="L208" s="103"/>
    </row>
    <row r="209" spans="1:12">
      <c r="A209" s="55"/>
      <c r="B209" s="81" t="s">
        <v>226</v>
      </c>
      <c r="C209" s="92" t="e">
        <f>SUM(('36 -COSTOS OPERATIVOS'!E208/'36 -COSTOS OPERATIVOS'!C208)-1)*100</f>
        <v>#DIV/0!</v>
      </c>
      <c r="D209" s="97">
        <f>(('36 -COSTOS OPERATIVOS'!F208/'36 -COSTOS OPERATIVOS'!D208)-1)*100</f>
        <v>3.0000000000000027</v>
      </c>
      <c r="E209" s="98" t="e">
        <f>(('36 -COSTOS OPERATIVOS'!G208/'36 -COSTOS OPERATIVOS'!E208)-1)*100</f>
        <v>#DIV/0!</v>
      </c>
      <c r="F209" s="99">
        <f>(('36 -COSTOS OPERATIVOS'!H208/'36 -COSTOS OPERATIVOS'!F208)-1)*100</f>
        <v>3.0000000000000027</v>
      </c>
      <c r="G209" s="92" t="e">
        <f>(('36 -COSTOS OPERATIVOS'!I208/'36 -COSTOS OPERATIVOS'!G208)-1)*100</f>
        <v>#DIV/0!</v>
      </c>
      <c r="H209" s="97">
        <f>(('36 -COSTOS OPERATIVOS'!J208/'36 -COSTOS OPERATIVOS'!H208)-1)*100</f>
        <v>3.0000000000000027</v>
      </c>
      <c r="I209" s="98" t="e">
        <f>(('36 -COSTOS OPERATIVOS'!K208/'36 -COSTOS OPERATIVOS'!I208)-1)*100</f>
        <v>#DIV/0!</v>
      </c>
      <c r="J209" s="99">
        <f>(('36 -COSTOS OPERATIVOS'!L208/'36 -COSTOS OPERATIVOS'!J208)-1)*100</f>
        <v>3.0000000000000027</v>
      </c>
      <c r="K209" s="93"/>
      <c r="L209" s="103"/>
    </row>
    <row r="210" spans="1:12">
      <c r="A210" s="55"/>
      <c r="B210" s="36" t="s">
        <v>40</v>
      </c>
      <c r="C210" s="92" t="e">
        <f>SUM(('36 -COSTOS OPERATIVOS'!E209/'36 -COSTOS OPERATIVOS'!C209)-1)*100</f>
        <v>#DIV/0!</v>
      </c>
      <c r="D210" s="97" t="e">
        <f>(('36 -COSTOS OPERATIVOS'!F209/'36 -COSTOS OPERATIVOS'!D209)-1)*100</f>
        <v>#DIV/0!</v>
      </c>
      <c r="E210" s="98" t="e">
        <f>(('36 -COSTOS OPERATIVOS'!G209/'36 -COSTOS OPERATIVOS'!E209)-1)*100</f>
        <v>#DIV/0!</v>
      </c>
      <c r="F210" s="99" t="e">
        <f>(('36 -COSTOS OPERATIVOS'!H209/'36 -COSTOS OPERATIVOS'!F209)-1)*100</f>
        <v>#DIV/0!</v>
      </c>
      <c r="G210" s="92" t="e">
        <f>(('36 -COSTOS OPERATIVOS'!I209/'36 -COSTOS OPERATIVOS'!G209)-1)*100</f>
        <v>#DIV/0!</v>
      </c>
      <c r="H210" s="97" t="e">
        <f>(('36 -COSTOS OPERATIVOS'!J209/'36 -COSTOS OPERATIVOS'!H209)-1)*100</f>
        <v>#DIV/0!</v>
      </c>
      <c r="I210" s="98" t="e">
        <f>(('36 -COSTOS OPERATIVOS'!K209/'36 -COSTOS OPERATIVOS'!I209)-1)*100</f>
        <v>#DIV/0!</v>
      </c>
      <c r="J210" s="99" t="e">
        <f>(('36 -COSTOS OPERATIVOS'!L209/'36 -COSTOS OPERATIVOS'!J209)-1)*100</f>
        <v>#DIV/0!</v>
      </c>
      <c r="K210" s="93"/>
      <c r="L210" s="103"/>
    </row>
    <row r="211" spans="1:12">
      <c r="A211" s="54" t="s">
        <v>141</v>
      </c>
      <c r="B211" s="39" t="s">
        <v>62</v>
      </c>
      <c r="C211" s="92" t="e">
        <f>SUM(('36 -COSTOS OPERATIVOS'!E210/'36 -COSTOS OPERATIVOS'!C210)-1)*100</f>
        <v>#DIV/0!</v>
      </c>
      <c r="D211" s="97">
        <f>(('36 -COSTOS OPERATIVOS'!F210/'36 -COSTOS OPERATIVOS'!D210)-1)*100</f>
        <v>3.9091401168280804</v>
      </c>
      <c r="E211" s="98" t="e">
        <f>(('36 -COSTOS OPERATIVOS'!G210/'36 -COSTOS OPERATIVOS'!E210)-1)*100</f>
        <v>#DIV/0!</v>
      </c>
      <c r="F211" s="99">
        <f>(('36 -COSTOS OPERATIVOS'!H210/'36 -COSTOS OPERATIVOS'!F210)-1)*100</f>
        <v>49.548002589946584</v>
      </c>
      <c r="G211" s="92" t="e">
        <f>(('36 -COSTOS OPERATIVOS'!I210/'36 -COSTOS OPERATIVOS'!G210)-1)*100</f>
        <v>#DIV/0!</v>
      </c>
      <c r="H211" s="97">
        <f>(('36 -COSTOS OPERATIVOS'!J210/'36 -COSTOS OPERATIVOS'!H210)-1)*100</f>
        <v>4.3610793234455381</v>
      </c>
      <c r="I211" s="98" t="e">
        <f>(('36 -COSTOS OPERATIVOS'!K210/'36 -COSTOS OPERATIVOS'!I210)-1)*100</f>
        <v>#DIV/0!</v>
      </c>
      <c r="J211" s="99">
        <f>(('36 -COSTOS OPERATIVOS'!L210/'36 -COSTOS OPERATIVOS'!J210)-1)*100</f>
        <v>4.314857315403553</v>
      </c>
      <c r="K211" s="93"/>
      <c r="L211" s="103"/>
    </row>
    <row r="212" spans="1:12">
      <c r="A212" s="54" t="s">
        <v>141</v>
      </c>
      <c r="B212" s="34" t="s">
        <v>63</v>
      </c>
      <c r="C212" s="92" t="e">
        <f>SUM(('36 -COSTOS OPERATIVOS'!E211/'36 -COSTOS OPERATIVOS'!C211)-1)*100</f>
        <v>#DIV/0!</v>
      </c>
      <c r="D212" s="97">
        <f>(('36 -COSTOS OPERATIVOS'!F211/'36 -COSTOS OPERATIVOS'!D211)-1)*100</f>
        <v>6.1353838045878462</v>
      </c>
      <c r="E212" s="98" t="e">
        <f>(('36 -COSTOS OPERATIVOS'!G211/'36 -COSTOS OPERATIVOS'!E211)-1)*100</f>
        <v>#DIV/0!</v>
      </c>
      <c r="F212" s="99">
        <f>(('36 -COSTOS OPERATIVOS'!H211/'36 -COSTOS OPERATIVOS'!F211)-1)*100</f>
        <v>160.16451431779899</v>
      </c>
      <c r="G212" s="92" t="e">
        <f>(('36 -COSTOS OPERATIVOS'!I211/'36 -COSTOS OPERATIVOS'!G211)-1)*100</f>
        <v>#DIV/0!</v>
      </c>
      <c r="H212" s="97">
        <f>(('36 -COSTOS OPERATIVOS'!J211/'36 -COSTOS OPERATIVOS'!H211)-1)*100</f>
        <v>5.64161449262226</v>
      </c>
      <c r="I212" s="98" t="e">
        <f>(('36 -COSTOS OPERATIVOS'!K211/'36 -COSTOS OPERATIVOS'!I211)-1)*100</f>
        <v>#DIV/0!</v>
      </c>
      <c r="J212" s="99">
        <f>(('36 -COSTOS OPERATIVOS'!L211/'36 -COSTOS OPERATIVOS'!J211)-1)*100</f>
        <v>5.5209728078359444</v>
      </c>
      <c r="K212" s="93"/>
      <c r="L212" s="103"/>
    </row>
    <row r="213" spans="1:12">
      <c r="A213" s="54" t="s">
        <v>179</v>
      </c>
      <c r="B213" s="34" t="s">
        <v>64</v>
      </c>
      <c r="C213" s="92" t="e">
        <f>SUM(('36 -COSTOS OPERATIVOS'!E212/'36 -COSTOS OPERATIVOS'!C212)-1)*100</f>
        <v>#DIV/0!</v>
      </c>
      <c r="D213" s="97" t="e">
        <f>(('36 -COSTOS OPERATIVOS'!F212/'36 -COSTOS OPERATIVOS'!D212)-1)*100</f>
        <v>#DIV/0!</v>
      </c>
      <c r="E213" s="98" t="e">
        <f>(('36 -COSTOS OPERATIVOS'!G212/'36 -COSTOS OPERATIVOS'!E212)-1)*100</f>
        <v>#DIV/0!</v>
      </c>
      <c r="F213" s="99" t="e">
        <f>(('36 -COSTOS OPERATIVOS'!H212/'36 -COSTOS OPERATIVOS'!F212)-1)*100</f>
        <v>#DIV/0!</v>
      </c>
      <c r="G213" s="92" t="e">
        <f>(('36 -COSTOS OPERATIVOS'!I212/'36 -COSTOS OPERATIVOS'!G212)-1)*100</f>
        <v>#DIV/0!</v>
      </c>
      <c r="H213" s="97" t="e">
        <f>(('36 -COSTOS OPERATIVOS'!J212/'36 -COSTOS OPERATIVOS'!H212)-1)*100</f>
        <v>#DIV/0!</v>
      </c>
      <c r="I213" s="98" t="e">
        <f>(('36 -COSTOS OPERATIVOS'!K212/'36 -COSTOS OPERATIVOS'!I212)-1)*100</f>
        <v>#DIV/0!</v>
      </c>
      <c r="J213" s="99" t="e">
        <f>(('36 -COSTOS OPERATIVOS'!L212/'36 -COSTOS OPERATIVOS'!J212)-1)*100</f>
        <v>#DIV/0!</v>
      </c>
      <c r="K213" s="93"/>
      <c r="L213" s="103"/>
    </row>
    <row r="214" spans="1:12">
      <c r="A214" s="54" t="s">
        <v>142</v>
      </c>
      <c r="B214" s="34" t="s">
        <v>65</v>
      </c>
      <c r="C214" s="92" t="e">
        <f>SUM(('36 -COSTOS OPERATIVOS'!E213/'36 -COSTOS OPERATIVOS'!C213)-1)*100</f>
        <v>#DIV/0!</v>
      </c>
      <c r="D214" s="97">
        <f>(('36 -COSTOS OPERATIVOS'!F213/'36 -COSTOS OPERATIVOS'!D213)-1)*100</f>
        <v>3.0000000000000027</v>
      </c>
      <c r="E214" s="98" t="e">
        <f>(('36 -COSTOS OPERATIVOS'!G213/'36 -COSTOS OPERATIVOS'!E213)-1)*100</f>
        <v>#DIV/0!</v>
      </c>
      <c r="F214" s="99">
        <f>(('36 -COSTOS OPERATIVOS'!H213/'36 -COSTOS OPERATIVOS'!F213)-1)*100</f>
        <v>3.0000000000000027</v>
      </c>
      <c r="G214" s="92" t="e">
        <f>(('36 -COSTOS OPERATIVOS'!I213/'36 -COSTOS OPERATIVOS'!G213)-1)*100</f>
        <v>#DIV/0!</v>
      </c>
      <c r="H214" s="97">
        <f>(('36 -COSTOS OPERATIVOS'!J213/'36 -COSTOS OPERATIVOS'!H213)-1)*100</f>
        <v>3.0000000000000027</v>
      </c>
      <c r="I214" s="98" t="e">
        <f>(('36 -COSTOS OPERATIVOS'!K213/'36 -COSTOS OPERATIVOS'!I213)-1)*100</f>
        <v>#DIV/0!</v>
      </c>
      <c r="J214" s="99">
        <f>(('36 -COSTOS OPERATIVOS'!L213/'36 -COSTOS OPERATIVOS'!J213)-1)*100</f>
        <v>3.0000000000000027</v>
      </c>
      <c r="K214" s="93"/>
      <c r="L214" s="103"/>
    </row>
    <row r="215" spans="1:12">
      <c r="A215" s="54" t="s">
        <v>143</v>
      </c>
      <c r="B215" s="33" t="s">
        <v>66</v>
      </c>
      <c r="C215" s="92" t="e">
        <f>SUM(('36 -COSTOS OPERATIVOS'!E214/'36 -COSTOS OPERATIVOS'!C214)-1)*100</f>
        <v>#DIV/0!</v>
      </c>
      <c r="D215" s="97">
        <f>(('36 -COSTOS OPERATIVOS'!F214/'36 -COSTOS OPERATIVOS'!D214)-1)*100</f>
        <v>3.0000000000000027</v>
      </c>
      <c r="E215" s="98" t="e">
        <f>(('36 -COSTOS OPERATIVOS'!G214/'36 -COSTOS OPERATIVOS'!E214)-1)*100</f>
        <v>#DIV/0!</v>
      </c>
      <c r="F215" s="99">
        <f>(('36 -COSTOS OPERATIVOS'!H214/'36 -COSTOS OPERATIVOS'!F214)-1)*100</f>
        <v>3.0000000000000027</v>
      </c>
      <c r="G215" s="92" t="e">
        <f>(('36 -COSTOS OPERATIVOS'!I214/'36 -COSTOS OPERATIVOS'!G214)-1)*100</f>
        <v>#DIV/0!</v>
      </c>
      <c r="H215" s="97">
        <f>(('36 -COSTOS OPERATIVOS'!J214/'36 -COSTOS OPERATIVOS'!H214)-1)*100</f>
        <v>3.0000000000000027</v>
      </c>
      <c r="I215" s="98" t="e">
        <f>(('36 -COSTOS OPERATIVOS'!K214/'36 -COSTOS OPERATIVOS'!I214)-1)*100</f>
        <v>#DIV/0!</v>
      </c>
      <c r="J215" s="99">
        <f>(('36 -COSTOS OPERATIVOS'!L214/'36 -COSTOS OPERATIVOS'!J214)-1)*100</f>
        <v>5.7127375182345785</v>
      </c>
      <c r="K215" s="93"/>
      <c r="L215" s="103"/>
    </row>
    <row r="216" spans="1:12">
      <c r="A216" s="54" t="s">
        <v>180</v>
      </c>
      <c r="B216" s="40" t="s">
        <v>67</v>
      </c>
      <c r="C216" s="92" t="e">
        <f>SUM(('36 -COSTOS OPERATIVOS'!E215/'36 -COSTOS OPERATIVOS'!C215)-1)*100</f>
        <v>#DIV/0!</v>
      </c>
      <c r="D216" s="97">
        <f>(('36 -COSTOS OPERATIVOS'!F215/'36 -COSTOS OPERATIVOS'!D215)-1)*100</f>
        <v>3.0000000000000027</v>
      </c>
      <c r="E216" s="98" t="e">
        <f>(('36 -COSTOS OPERATIVOS'!G215/'36 -COSTOS OPERATIVOS'!E215)-1)*100</f>
        <v>#DIV/0!</v>
      </c>
      <c r="F216" s="99">
        <f>(('36 -COSTOS OPERATIVOS'!H215/'36 -COSTOS OPERATIVOS'!F215)-1)*100</f>
        <v>3.0000000000000027</v>
      </c>
      <c r="G216" s="92" t="e">
        <f>(('36 -COSTOS OPERATIVOS'!I215/'36 -COSTOS OPERATIVOS'!G215)-1)*100</f>
        <v>#DIV/0!</v>
      </c>
      <c r="H216" s="97">
        <f>(('36 -COSTOS OPERATIVOS'!J215/'36 -COSTOS OPERATIVOS'!H215)-1)*100</f>
        <v>3.0000000000000027</v>
      </c>
      <c r="I216" s="98" t="e">
        <f>(('36 -COSTOS OPERATIVOS'!K215/'36 -COSTOS OPERATIVOS'!I215)-1)*100</f>
        <v>#DIV/0!</v>
      </c>
      <c r="J216" s="99">
        <f>(('36 -COSTOS OPERATIVOS'!L215/'36 -COSTOS OPERATIVOS'!J215)-1)*100</f>
        <v>5.7127375182345785</v>
      </c>
      <c r="K216" s="93"/>
      <c r="L216" s="103"/>
    </row>
    <row r="217" spans="1:12">
      <c r="A217" s="55"/>
      <c r="B217" s="36" t="s">
        <v>68</v>
      </c>
      <c r="C217" s="92" t="e">
        <f>SUM(('36 -COSTOS OPERATIVOS'!E216/'36 -COSTOS OPERATIVOS'!C216)-1)*100</f>
        <v>#DIV/0!</v>
      </c>
      <c r="D217" s="97" t="e">
        <f>(('36 -COSTOS OPERATIVOS'!F216/'36 -COSTOS OPERATIVOS'!D216)-1)*100</f>
        <v>#DIV/0!</v>
      </c>
      <c r="E217" s="98" t="e">
        <f>(('36 -COSTOS OPERATIVOS'!G216/'36 -COSTOS OPERATIVOS'!E216)-1)*100</f>
        <v>#DIV/0!</v>
      </c>
      <c r="F217" s="99" t="e">
        <f>(('36 -COSTOS OPERATIVOS'!H216/'36 -COSTOS OPERATIVOS'!F216)-1)*100</f>
        <v>#DIV/0!</v>
      </c>
      <c r="G217" s="92" t="e">
        <f>(('36 -COSTOS OPERATIVOS'!I216/'36 -COSTOS OPERATIVOS'!G216)-1)*100</f>
        <v>#DIV/0!</v>
      </c>
      <c r="H217" s="97" t="e">
        <f>(('36 -COSTOS OPERATIVOS'!J216/'36 -COSTOS OPERATIVOS'!H216)-1)*100</f>
        <v>#DIV/0!</v>
      </c>
      <c r="I217" s="98" t="e">
        <f>(('36 -COSTOS OPERATIVOS'!K216/'36 -COSTOS OPERATIVOS'!I216)-1)*100</f>
        <v>#DIV/0!</v>
      </c>
      <c r="J217" s="99" t="e">
        <f>(('36 -COSTOS OPERATIVOS'!L216/'36 -COSTOS OPERATIVOS'!J216)-1)*100</f>
        <v>#DIV/0!</v>
      </c>
      <c r="K217" s="93"/>
      <c r="L217" s="103"/>
    </row>
    <row r="218" spans="1:12">
      <c r="A218" s="54" t="s">
        <v>144</v>
      </c>
      <c r="B218" s="33" t="s">
        <v>69</v>
      </c>
      <c r="C218" s="92" t="e">
        <f>SUM(('36 -COSTOS OPERATIVOS'!E217/'36 -COSTOS OPERATIVOS'!C217)-1)*100</f>
        <v>#DIV/0!</v>
      </c>
      <c r="D218" s="97">
        <f>(('36 -COSTOS OPERATIVOS'!F217/'36 -COSTOS OPERATIVOS'!D217)-1)*100</f>
        <v>10.179256585001561</v>
      </c>
      <c r="E218" s="98" t="e">
        <f>(('36 -COSTOS OPERATIVOS'!G217/'36 -COSTOS OPERATIVOS'!E217)-1)*100</f>
        <v>#DIV/0!</v>
      </c>
      <c r="F218" s="99">
        <f>(('36 -COSTOS OPERATIVOS'!H217/'36 -COSTOS OPERATIVOS'!F217)-1)*100</f>
        <v>3.0000000000000027</v>
      </c>
      <c r="G218" s="92" t="e">
        <f>(('36 -COSTOS OPERATIVOS'!I217/'36 -COSTOS OPERATIVOS'!G217)-1)*100</f>
        <v>#DIV/0!</v>
      </c>
      <c r="H218" s="97">
        <f>(('36 -COSTOS OPERATIVOS'!J217/'36 -COSTOS OPERATIVOS'!H217)-1)*100</f>
        <v>3.0000000000000027</v>
      </c>
      <c r="I218" s="98" t="e">
        <f>(('36 -COSTOS OPERATIVOS'!K217/'36 -COSTOS OPERATIVOS'!I217)-1)*100</f>
        <v>#DIV/0!</v>
      </c>
      <c r="J218" s="99">
        <f>(('36 -COSTOS OPERATIVOS'!L217/'36 -COSTOS OPERATIVOS'!J217)-1)*100</f>
        <v>3.0000000000000027</v>
      </c>
      <c r="K218" s="93"/>
      <c r="L218" s="103"/>
    </row>
    <row r="219" spans="1:12">
      <c r="A219" s="54" t="s">
        <v>181</v>
      </c>
      <c r="B219" s="38" t="s">
        <v>70</v>
      </c>
      <c r="C219" s="92" t="e">
        <f>SUM(('36 -COSTOS OPERATIVOS'!E218/'36 -COSTOS OPERATIVOS'!C218)-1)*100</f>
        <v>#DIV/0!</v>
      </c>
      <c r="D219" s="97" t="e">
        <f>(('36 -COSTOS OPERATIVOS'!F218/'36 -COSTOS OPERATIVOS'!D218)-1)*100</f>
        <v>#DIV/0!</v>
      </c>
      <c r="E219" s="98" t="e">
        <f>(('36 -COSTOS OPERATIVOS'!G218/'36 -COSTOS OPERATIVOS'!E218)-1)*100</f>
        <v>#DIV/0!</v>
      </c>
      <c r="F219" s="99" t="e">
        <f>(('36 -COSTOS OPERATIVOS'!H218/'36 -COSTOS OPERATIVOS'!F218)-1)*100</f>
        <v>#DIV/0!</v>
      </c>
      <c r="G219" s="92" t="e">
        <f>(('36 -COSTOS OPERATIVOS'!I218/'36 -COSTOS OPERATIVOS'!G218)-1)*100</f>
        <v>#DIV/0!</v>
      </c>
      <c r="H219" s="97" t="e">
        <f>(('36 -COSTOS OPERATIVOS'!J218/'36 -COSTOS OPERATIVOS'!H218)-1)*100</f>
        <v>#DIV/0!</v>
      </c>
      <c r="I219" s="98" t="e">
        <f>(('36 -COSTOS OPERATIVOS'!K218/'36 -COSTOS OPERATIVOS'!I218)-1)*100</f>
        <v>#DIV/0!</v>
      </c>
      <c r="J219" s="99" t="e">
        <f>(('36 -COSTOS OPERATIVOS'!L218/'36 -COSTOS OPERATIVOS'!J218)-1)*100</f>
        <v>#DIV/0!</v>
      </c>
      <c r="K219" s="93"/>
      <c r="L219" s="103"/>
    </row>
    <row r="220" spans="1:12">
      <c r="A220" s="54" t="s">
        <v>182</v>
      </c>
      <c r="B220" s="38" t="s">
        <v>71</v>
      </c>
      <c r="C220" s="92" t="e">
        <f>SUM(('36 -COSTOS OPERATIVOS'!E219/'36 -COSTOS OPERATIVOS'!C219)-1)*100</f>
        <v>#DIV/0!</v>
      </c>
      <c r="D220" s="97" t="e">
        <f>(('36 -COSTOS OPERATIVOS'!F219/'36 -COSTOS OPERATIVOS'!D219)-1)*100</f>
        <v>#DIV/0!</v>
      </c>
      <c r="E220" s="98" t="e">
        <f>(('36 -COSTOS OPERATIVOS'!G219/'36 -COSTOS OPERATIVOS'!E219)-1)*100</f>
        <v>#DIV/0!</v>
      </c>
      <c r="F220" s="99" t="e">
        <f>(('36 -COSTOS OPERATIVOS'!H219/'36 -COSTOS OPERATIVOS'!F219)-1)*100</f>
        <v>#DIV/0!</v>
      </c>
      <c r="G220" s="92" t="e">
        <f>(('36 -COSTOS OPERATIVOS'!I219/'36 -COSTOS OPERATIVOS'!G219)-1)*100</f>
        <v>#DIV/0!</v>
      </c>
      <c r="H220" s="97" t="e">
        <f>(('36 -COSTOS OPERATIVOS'!J219/'36 -COSTOS OPERATIVOS'!H219)-1)*100</f>
        <v>#DIV/0!</v>
      </c>
      <c r="I220" s="98" t="e">
        <f>(('36 -COSTOS OPERATIVOS'!K219/'36 -COSTOS OPERATIVOS'!I219)-1)*100</f>
        <v>#DIV/0!</v>
      </c>
      <c r="J220" s="99" t="e">
        <f>(('36 -COSTOS OPERATIVOS'!L219/'36 -COSTOS OPERATIVOS'!J219)-1)*100</f>
        <v>#DIV/0!</v>
      </c>
      <c r="K220" s="93"/>
      <c r="L220" s="103"/>
    </row>
    <row r="221" spans="1:12">
      <c r="A221" s="54" t="s">
        <v>145</v>
      </c>
      <c r="B221" s="38" t="s">
        <v>72</v>
      </c>
      <c r="C221" s="92" t="e">
        <f>SUM(('36 -COSTOS OPERATIVOS'!E220/'36 -COSTOS OPERATIVOS'!C220)-1)*100</f>
        <v>#DIV/0!</v>
      </c>
      <c r="D221" s="97" t="e">
        <f>(('36 -COSTOS OPERATIVOS'!F220/'36 -COSTOS OPERATIVOS'!D220)-1)*100</f>
        <v>#DIV/0!</v>
      </c>
      <c r="E221" s="98" t="e">
        <f>(('36 -COSTOS OPERATIVOS'!G220/'36 -COSTOS OPERATIVOS'!E220)-1)*100</f>
        <v>#DIV/0!</v>
      </c>
      <c r="F221" s="99" t="e">
        <f>(('36 -COSTOS OPERATIVOS'!H220/'36 -COSTOS OPERATIVOS'!F220)-1)*100</f>
        <v>#DIV/0!</v>
      </c>
      <c r="G221" s="92" t="e">
        <f>(('36 -COSTOS OPERATIVOS'!I220/'36 -COSTOS OPERATIVOS'!G220)-1)*100</f>
        <v>#DIV/0!</v>
      </c>
      <c r="H221" s="97" t="e">
        <f>(('36 -COSTOS OPERATIVOS'!J220/'36 -COSTOS OPERATIVOS'!H220)-1)*100</f>
        <v>#DIV/0!</v>
      </c>
      <c r="I221" s="98" t="e">
        <f>(('36 -COSTOS OPERATIVOS'!K220/'36 -COSTOS OPERATIVOS'!I220)-1)*100</f>
        <v>#DIV/0!</v>
      </c>
      <c r="J221" s="99" t="e">
        <f>(('36 -COSTOS OPERATIVOS'!L220/'36 -COSTOS OPERATIVOS'!J220)-1)*100</f>
        <v>#DIV/0!</v>
      </c>
      <c r="K221" s="93"/>
      <c r="L221" s="103"/>
    </row>
    <row r="222" spans="1:12">
      <c r="A222" s="54" t="s">
        <v>183</v>
      </c>
      <c r="B222" s="38" t="s">
        <v>73</v>
      </c>
      <c r="C222" s="92" t="e">
        <f>SUM(('36 -COSTOS OPERATIVOS'!E221/'36 -COSTOS OPERATIVOS'!C221)-1)*100</f>
        <v>#DIV/0!</v>
      </c>
      <c r="D222" s="97" t="e">
        <f>(('36 -COSTOS OPERATIVOS'!F221/'36 -COSTOS OPERATIVOS'!D221)-1)*100</f>
        <v>#DIV/0!</v>
      </c>
      <c r="E222" s="98" t="e">
        <f>(('36 -COSTOS OPERATIVOS'!G221/'36 -COSTOS OPERATIVOS'!E221)-1)*100</f>
        <v>#DIV/0!</v>
      </c>
      <c r="F222" s="99" t="e">
        <f>(('36 -COSTOS OPERATIVOS'!H221/'36 -COSTOS OPERATIVOS'!F221)-1)*100</f>
        <v>#DIV/0!</v>
      </c>
      <c r="G222" s="92" t="e">
        <f>(('36 -COSTOS OPERATIVOS'!I221/'36 -COSTOS OPERATIVOS'!G221)-1)*100</f>
        <v>#DIV/0!</v>
      </c>
      <c r="H222" s="97" t="e">
        <f>(('36 -COSTOS OPERATIVOS'!J221/'36 -COSTOS OPERATIVOS'!H221)-1)*100</f>
        <v>#DIV/0!</v>
      </c>
      <c r="I222" s="98" t="e">
        <f>(('36 -COSTOS OPERATIVOS'!K221/'36 -COSTOS OPERATIVOS'!I221)-1)*100</f>
        <v>#DIV/0!</v>
      </c>
      <c r="J222" s="99" t="e">
        <f>(('36 -COSTOS OPERATIVOS'!L221/'36 -COSTOS OPERATIVOS'!J221)-1)*100</f>
        <v>#DIV/0!</v>
      </c>
      <c r="K222" s="93"/>
      <c r="L222" s="103"/>
    </row>
    <row r="223" spans="1:12">
      <c r="A223" s="54" t="s">
        <v>184</v>
      </c>
      <c r="B223" s="38" t="s">
        <v>74</v>
      </c>
      <c r="C223" s="92" t="e">
        <f>SUM(('36 -COSTOS OPERATIVOS'!E222/'36 -COSTOS OPERATIVOS'!C222)-1)*100</f>
        <v>#DIV/0!</v>
      </c>
      <c r="D223" s="97" t="e">
        <f>(('36 -COSTOS OPERATIVOS'!F222/'36 -COSTOS OPERATIVOS'!D222)-1)*100</f>
        <v>#DIV/0!</v>
      </c>
      <c r="E223" s="98" t="e">
        <f>(('36 -COSTOS OPERATIVOS'!G222/'36 -COSTOS OPERATIVOS'!E222)-1)*100</f>
        <v>#DIV/0!</v>
      </c>
      <c r="F223" s="99" t="e">
        <f>(('36 -COSTOS OPERATIVOS'!H222/'36 -COSTOS OPERATIVOS'!F222)-1)*100</f>
        <v>#DIV/0!</v>
      </c>
      <c r="G223" s="92" t="e">
        <f>(('36 -COSTOS OPERATIVOS'!I222/'36 -COSTOS OPERATIVOS'!G222)-1)*100</f>
        <v>#DIV/0!</v>
      </c>
      <c r="H223" s="97" t="e">
        <f>(('36 -COSTOS OPERATIVOS'!J222/'36 -COSTOS OPERATIVOS'!H222)-1)*100</f>
        <v>#DIV/0!</v>
      </c>
      <c r="I223" s="98" t="e">
        <f>(('36 -COSTOS OPERATIVOS'!K222/'36 -COSTOS OPERATIVOS'!I222)-1)*100</f>
        <v>#DIV/0!</v>
      </c>
      <c r="J223" s="99" t="e">
        <f>(('36 -COSTOS OPERATIVOS'!L222/'36 -COSTOS OPERATIVOS'!J222)-1)*100</f>
        <v>#DIV/0!</v>
      </c>
      <c r="K223" s="93"/>
      <c r="L223" s="103"/>
    </row>
    <row r="224" spans="1:12">
      <c r="A224" s="54" t="s">
        <v>146</v>
      </c>
      <c r="B224" s="38" t="s">
        <v>75</v>
      </c>
      <c r="C224" s="92" t="e">
        <f>SUM(('36 -COSTOS OPERATIVOS'!E223/'36 -COSTOS OPERATIVOS'!C223)-1)*100</f>
        <v>#DIV/0!</v>
      </c>
      <c r="D224" s="97" t="e">
        <f>(('36 -COSTOS OPERATIVOS'!F223/'36 -COSTOS OPERATIVOS'!D223)-1)*100</f>
        <v>#DIV/0!</v>
      </c>
      <c r="E224" s="98" t="e">
        <f>(('36 -COSTOS OPERATIVOS'!G223/'36 -COSTOS OPERATIVOS'!E223)-1)*100</f>
        <v>#DIV/0!</v>
      </c>
      <c r="F224" s="99" t="e">
        <f>(('36 -COSTOS OPERATIVOS'!H223/'36 -COSTOS OPERATIVOS'!F223)-1)*100</f>
        <v>#DIV/0!</v>
      </c>
      <c r="G224" s="92" t="e">
        <f>(('36 -COSTOS OPERATIVOS'!I223/'36 -COSTOS OPERATIVOS'!G223)-1)*100</f>
        <v>#DIV/0!</v>
      </c>
      <c r="H224" s="97" t="e">
        <f>(('36 -COSTOS OPERATIVOS'!J223/'36 -COSTOS OPERATIVOS'!H223)-1)*100</f>
        <v>#DIV/0!</v>
      </c>
      <c r="I224" s="98" t="e">
        <f>(('36 -COSTOS OPERATIVOS'!K223/'36 -COSTOS OPERATIVOS'!I223)-1)*100</f>
        <v>#DIV/0!</v>
      </c>
      <c r="J224" s="99" t="e">
        <f>(('36 -COSTOS OPERATIVOS'!L223/'36 -COSTOS OPERATIVOS'!J223)-1)*100</f>
        <v>#DIV/0!</v>
      </c>
      <c r="K224" s="93"/>
      <c r="L224" s="103"/>
    </row>
    <row r="225" spans="1:12">
      <c r="A225" s="54" t="s">
        <v>185</v>
      </c>
      <c r="B225" s="38" t="s">
        <v>76</v>
      </c>
      <c r="C225" s="92" t="e">
        <f>SUM(('36 -COSTOS OPERATIVOS'!E224/'36 -COSTOS OPERATIVOS'!C224)-1)*100</f>
        <v>#DIV/0!</v>
      </c>
      <c r="D225" s="97" t="e">
        <f>(('36 -COSTOS OPERATIVOS'!F224/'36 -COSTOS OPERATIVOS'!D224)-1)*100</f>
        <v>#DIV/0!</v>
      </c>
      <c r="E225" s="98" t="e">
        <f>(('36 -COSTOS OPERATIVOS'!G224/'36 -COSTOS OPERATIVOS'!E224)-1)*100</f>
        <v>#DIV/0!</v>
      </c>
      <c r="F225" s="99" t="e">
        <f>(('36 -COSTOS OPERATIVOS'!H224/'36 -COSTOS OPERATIVOS'!F224)-1)*100</f>
        <v>#DIV/0!</v>
      </c>
      <c r="G225" s="92" t="e">
        <f>(('36 -COSTOS OPERATIVOS'!I224/'36 -COSTOS OPERATIVOS'!G224)-1)*100</f>
        <v>#DIV/0!</v>
      </c>
      <c r="H225" s="97" t="e">
        <f>(('36 -COSTOS OPERATIVOS'!J224/'36 -COSTOS OPERATIVOS'!H224)-1)*100</f>
        <v>#DIV/0!</v>
      </c>
      <c r="I225" s="98" t="e">
        <f>(('36 -COSTOS OPERATIVOS'!K224/'36 -COSTOS OPERATIVOS'!I224)-1)*100</f>
        <v>#DIV/0!</v>
      </c>
      <c r="J225" s="99" t="e">
        <f>(('36 -COSTOS OPERATIVOS'!L224/'36 -COSTOS OPERATIVOS'!J224)-1)*100</f>
        <v>#DIV/0!</v>
      </c>
      <c r="K225" s="93"/>
      <c r="L225" s="103"/>
    </row>
    <row r="226" spans="1:12">
      <c r="A226" s="54" t="s">
        <v>148</v>
      </c>
      <c r="B226" s="38" t="s">
        <v>77</v>
      </c>
      <c r="C226" s="92" t="e">
        <f>SUM(('36 -COSTOS OPERATIVOS'!E225/'36 -COSTOS OPERATIVOS'!C225)-1)*100</f>
        <v>#DIV/0!</v>
      </c>
      <c r="D226" s="97" t="e">
        <f>(('36 -COSTOS OPERATIVOS'!F225/'36 -COSTOS OPERATIVOS'!D225)-1)*100</f>
        <v>#DIV/0!</v>
      </c>
      <c r="E226" s="98" t="e">
        <f>(('36 -COSTOS OPERATIVOS'!G225/'36 -COSTOS OPERATIVOS'!E225)-1)*100</f>
        <v>#DIV/0!</v>
      </c>
      <c r="F226" s="99" t="e">
        <f>(('36 -COSTOS OPERATIVOS'!H225/'36 -COSTOS OPERATIVOS'!F225)-1)*100</f>
        <v>#DIV/0!</v>
      </c>
      <c r="G226" s="92" t="e">
        <f>(('36 -COSTOS OPERATIVOS'!I225/'36 -COSTOS OPERATIVOS'!G225)-1)*100</f>
        <v>#DIV/0!</v>
      </c>
      <c r="H226" s="97" t="e">
        <f>(('36 -COSTOS OPERATIVOS'!J225/'36 -COSTOS OPERATIVOS'!H225)-1)*100</f>
        <v>#DIV/0!</v>
      </c>
      <c r="I226" s="98" t="e">
        <f>(('36 -COSTOS OPERATIVOS'!K225/'36 -COSTOS OPERATIVOS'!I225)-1)*100</f>
        <v>#DIV/0!</v>
      </c>
      <c r="J226" s="99" t="e">
        <f>(('36 -COSTOS OPERATIVOS'!L225/'36 -COSTOS OPERATIVOS'!J225)-1)*100</f>
        <v>#DIV/0!</v>
      </c>
      <c r="K226" s="93"/>
      <c r="L226" s="103"/>
    </row>
    <row r="227" spans="1:12">
      <c r="A227" s="54" t="s">
        <v>186</v>
      </c>
      <c r="B227" s="38" t="s">
        <v>78</v>
      </c>
      <c r="C227" s="92" t="e">
        <f>SUM(('36 -COSTOS OPERATIVOS'!E226/'36 -COSTOS OPERATIVOS'!C226)-1)*100</f>
        <v>#DIV/0!</v>
      </c>
      <c r="D227" s="97" t="e">
        <f>(('36 -COSTOS OPERATIVOS'!F226/'36 -COSTOS OPERATIVOS'!D226)-1)*100</f>
        <v>#DIV/0!</v>
      </c>
      <c r="E227" s="98" t="e">
        <f>(('36 -COSTOS OPERATIVOS'!G226/'36 -COSTOS OPERATIVOS'!E226)-1)*100</f>
        <v>#DIV/0!</v>
      </c>
      <c r="F227" s="99" t="e">
        <f>(('36 -COSTOS OPERATIVOS'!H226/'36 -COSTOS OPERATIVOS'!F226)-1)*100</f>
        <v>#DIV/0!</v>
      </c>
      <c r="G227" s="92" t="e">
        <f>(('36 -COSTOS OPERATIVOS'!I226/'36 -COSTOS OPERATIVOS'!G226)-1)*100</f>
        <v>#DIV/0!</v>
      </c>
      <c r="H227" s="97" t="e">
        <f>(('36 -COSTOS OPERATIVOS'!J226/'36 -COSTOS OPERATIVOS'!H226)-1)*100</f>
        <v>#DIV/0!</v>
      </c>
      <c r="I227" s="98" t="e">
        <f>(('36 -COSTOS OPERATIVOS'!K226/'36 -COSTOS OPERATIVOS'!I226)-1)*100</f>
        <v>#DIV/0!</v>
      </c>
      <c r="J227" s="99" t="e">
        <f>(('36 -COSTOS OPERATIVOS'!L226/'36 -COSTOS OPERATIVOS'!J226)-1)*100</f>
        <v>#DIV/0!</v>
      </c>
      <c r="K227" s="93"/>
      <c r="L227" s="103"/>
    </row>
    <row r="228" spans="1:12">
      <c r="A228" s="54" t="s">
        <v>187</v>
      </c>
      <c r="B228" s="38" t="s">
        <v>79</v>
      </c>
      <c r="C228" s="92" t="e">
        <f>SUM(('36 -COSTOS OPERATIVOS'!E227/'36 -COSTOS OPERATIVOS'!C227)-1)*100</f>
        <v>#DIV/0!</v>
      </c>
      <c r="D228" s="97" t="e">
        <f>(('36 -COSTOS OPERATIVOS'!F227/'36 -COSTOS OPERATIVOS'!D227)-1)*100</f>
        <v>#DIV/0!</v>
      </c>
      <c r="E228" s="98" t="e">
        <f>(('36 -COSTOS OPERATIVOS'!G227/'36 -COSTOS OPERATIVOS'!E227)-1)*100</f>
        <v>#DIV/0!</v>
      </c>
      <c r="F228" s="99" t="e">
        <f>(('36 -COSTOS OPERATIVOS'!H227/'36 -COSTOS OPERATIVOS'!F227)-1)*100</f>
        <v>#DIV/0!</v>
      </c>
      <c r="G228" s="92" t="e">
        <f>(('36 -COSTOS OPERATIVOS'!I227/'36 -COSTOS OPERATIVOS'!G227)-1)*100</f>
        <v>#DIV/0!</v>
      </c>
      <c r="H228" s="97" t="e">
        <f>(('36 -COSTOS OPERATIVOS'!J227/'36 -COSTOS OPERATIVOS'!H227)-1)*100</f>
        <v>#DIV/0!</v>
      </c>
      <c r="I228" s="98" t="e">
        <f>(('36 -COSTOS OPERATIVOS'!K227/'36 -COSTOS OPERATIVOS'!I227)-1)*100</f>
        <v>#DIV/0!</v>
      </c>
      <c r="J228" s="99" t="e">
        <f>(('36 -COSTOS OPERATIVOS'!L227/'36 -COSTOS OPERATIVOS'!J227)-1)*100</f>
        <v>#DIV/0!</v>
      </c>
      <c r="K228" s="93"/>
      <c r="L228" s="103"/>
    </row>
    <row r="229" spans="1:12">
      <c r="A229" s="55"/>
      <c r="B229" s="81" t="s">
        <v>231</v>
      </c>
      <c r="C229" s="92" t="e">
        <f>SUM(('36 -COSTOS OPERATIVOS'!E228/'36 -COSTOS OPERATIVOS'!C228)-1)*100</f>
        <v>#DIV/0!</v>
      </c>
      <c r="D229" s="97">
        <f>(('36 -COSTOS OPERATIVOS'!F228/'36 -COSTOS OPERATIVOS'!D228)-1)*100</f>
        <v>10.179256585001561</v>
      </c>
      <c r="E229" s="98" t="e">
        <f>(('36 -COSTOS OPERATIVOS'!G228/'36 -COSTOS OPERATIVOS'!E228)-1)*100</f>
        <v>#DIV/0!</v>
      </c>
      <c r="F229" s="99">
        <f>(('36 -COSTOS OPERATIVOS'!H228/'36 -COSTOS OPERATIVOS'!F228)-1)*100</f>
        <v>3.0000000000000027</v>
      </c>
      <c r="G229" s="92" t="e">
        <f>(('36 -COSTOS OPERATIVOS'!I228/'36 -COSTOS OPERATIVOS'!G228)-1)*100</f>
        <v>#DIV/0!</v>
      </c>
      <c r="H229" s="97">
        <f>(('36 -COSTOS OPERATIVOS'!J228/'36 -COSTOS OPERATIVOS'!H228)-1)*100</f>
        <v>3.0000000000000027</v>
      </c>
      <c r="I229" s="98" t="e">
        <f>(('36 -COSTOS OPERATIVOS'!K228/'36 -COSTOS OPERATIVOS'!I228)-1)*100</f>
        <v>#DIV/0!</v>
      </c>
      <c r="J229" s="99">
        <f>(('36 -COSTOS OPERATIVOS'!L228/'36 -COSTOS OPERATIVOS'!J228)-1)*100</f>
        <v>3.0000000000000027</v>
      </c>
      <c r="K229" s="93"/>
      <c r="L229" s="103"/>
    </row>
    <row r="230" spans="1:12">
      <c r="A230" s="54" t="s">
        <v>147</v>
      </c>
      <c r="B230" s="33" t="s">
        <v>80</v>
      </c>
      <c r="C230" s="92">
        <f>SUM(('36 -COSTOS OPERATIVOS'!E229/'36 -COSTOS OPERATIVOS'!C229)-1)*100</f>
        <v>-13.56510586883064</v>
      </c>
      <c r="D230" s="97">
        <f>(('36 -COSTOS OPERATIVOS'!F229/'36 -COSTOS OPERATIVOS'!D229)-1)*100</f>
        <v>3.0000000000000027</v>
      </c>
      <c r="E230" s="98">
        <f>(('36 -COSTOS OPERATIVOS'!G229/'36 -COSTOS OPERATIVOS'!E229)-1)*100</f>
        <v>3.0000000000000027</v>
      </c>
      <c r="F230" s="99">
        <f>(('36 -COSTOS OPERATIVOS'!H229/'36 -COSTOS OPERATIVOS'!F229)-1)*100</f>
        <v>3.0000000000000027</v>
      </c>
      <c r="G230" s="92">
        <f>(('36 -COSTOS OPERATIVOS'!I229/'36 -COSTOS OPERATIVOS'!G229)-1)*100</f>
        <v>3.0000000000000027</v>
      </c>
      <c r="H230" s="97">
        <f>(('36 -COSTOS OPERATIVOS'!J229/'36 -COSTOS OPERATIVOS'!H229)-1)*100</f>
        <v>3.0000000000000027</v>
      </c>
      <c r="I230" s="98">
        <f>(('36 -COSTOS OPERATIVOS'!K229/'36 -COSTOS OPERATIVOS'!I229)-1)*100</f>
        <v>3.0000000000000027</v>
      </c>
      <c r="J230" s="99">
        <f>(('36 -COSTOS OPERATIVOS'!L229/'36 -COSTOS OPERATIVOS'!J229)-1)*100</f>
        <v>3.0000000000000027</v>
      </c>
      <c r="K230" s="93"/>
      <c r="L230" s="103"/>
    </row>
    <row r="231" spans="1:12">
      <c r="A231" s="54" t="s">
        <v>148</v>
      </c>
      <c r="B231" s="41" t="s">
        <v>81</v>
      </c>
      <c r="C231" s="92" t="e">
        <f>SUM(('36 -COSTOS OPERATIVOS'!E230/'36 -COSTOS OPERATIVOS'!C230)-1)*100</f>
        <v>#DIV/0!</v>
      </c>
      <c r="D231" s="97" t="e">
        <f>(('36 -COSTOS OPERATIVOS'!F230/'36 -COSTOS OPERATIVOS'!D230)-1)*100</f>
        <v>#DIV/0!</v>
      </c>
      <c r="E231" s="98" t="e">
        <f>(('36 -COSTOS OPERATIVOS'!G230/'36 -COSTOS OPERATIVOS'!E230)-1)*100</f>
        <v>#DIV/0!</v>
      </c>
      <c r="F231" s="99" t="e">
        <f>(('36 -COSTOS OPERATIVOS'!H230/'36 -COSTOS OPERATIVOS'!F230)-1)*100</f>
        <v>#DIV/0!</v>
      </c>
      <c r="G231" s="92" t="e">
        <f>(('36 -COSTOS OPERATIVOS'!I230/'36 -COSTOS OPERATIVOS'!G230)-1)*100</f>
        <v>#DIV/0!</v>
      </c>
      <c r="H231" s="97" t="e">
        <f>(('36 -COSTOS OPERATIVOS'!J230/'36 -COSTOS OPERATIVOS'!H230)-1)*100</f>
        <v>#DIV/0!</v>
      </c>
      <c r="I231" s="98" t="e">
        <f>(('36 -COSTOS OPERATIVOS'!K230/'36 -COSTOS OPERATIVOS'!I230)-1)*100</f>
        <v>#DIV/0!</v>
      </c>
      <c r="J231" s="99" t="e">
        <f>(('36 -COSTOS OPERATIVOS'!L230/'36 -COSTOS OPERATIVOS'!J230)-1)*100</f>
        <v>#DIV/0!</v>
      </c>
      <c r="K231" s="93"/>
      <c r="L231" s="103"/>
    </row>
    <row r="232" spans="1:12">
      <c r="A232" s="54" t="s">
        <v>149</v>
      </c>
      <c r="B232" s="41" t="s">
        <v>82</v>
      </c>
      <c r="C232" s="92" t="e">
        <f>SUM(('36 -COSTOS OPERATIVOS'!E231/'36 -COSTOS OPERATIVOS'!C231)-1)*100</f>
        <v>#DIV/0!</v>
      </c>
      <c r="D232" s="97" t="e">
        <f>(('36 -COSTOS OPERATIVOS'!F231/'36 -COSTOS OPERATIVOS'!D231)-1)*100</f>
        <v>#DIV/0!</v>
      </c>
      <c r="E232" s="98" t="e">
        <f>(('36 -COSTOS OPERATIVOS'!G231/'36 -COSTOS OPERATIVOS'!E231)-1)*100</f>
        <v>#DIV/0!</v>
      </c>
      <c r="F232" s="99" t="e">
        <f>(('36 -COSTOS OPERATIVOS'!H231/'36 -COSTOS OPERATIVOS'!F231)-1)*100</f>
        <v>#DIV/0!</v>
      </c>
      <c r="G232" s="92" t="e">
        <f>(('36 -COSTOS OPERATIVOS'!I231/'36 -COSTOS OPERATIVOS'!G231)-1)*100</f>
        <v>#DIV/0!</v>
      </c>
      <c r="H232" s="97" t="e">
        <f>(('36 -COSTOS OPERATIVOS'!J231/'36 -COSTOS OPERATIVOS'!H231)-1)*100</f>
        <v>#DIV/0!</v>
      </c>
      <c r="I232" s="98" t="e">
        <f>(('36 -COSTOS OPERATIVOS'!K231/'36 -COSTOS OPERATIVOS'!I231)-1)*100</f>
        <v>#DIV/0!</v>
      </c>
      <c r="J232" s="99" t="e">
        <f>(('36 -COSTOS OPERATIVOS'!L231/'36 -COSTOS OPERATIVOS'!J231)-1)*100</f>
        <v>#DIV/0!</v>
      </c>
      <c r="K232" s="93"/>
      <c r="L232" s="103"/>
    </row>
    <row r="233" spans="1:12">
      <c r="A233" s="54" t="s">
        <v>150</v>
      </c>
      <c r="B233" s="41" t="s">
        <v>83</v>
      </c>
      <c r="C233" s="92" t="e">
        <f>SUM(('36 -COSTOS OPERATIVOS'!E232/'36 -COSTOS OPERATIVOS'!C232)-1)*100</f>
        <v>#DIV/0!</v>
      </c>
      <c r="D233" s="97" t="e">
        <f>(('36 -COSTOS OPERATIVOS'!F232/'36 -COSTOS OPERATIVOS'!D232)-1)*100</f>
        <v>#DIV/0!</v>
      </c>
      <c r="E233" s="98" t="e">
        <f>(('36 -COSTOS OPERATIVOS'!G232/'36 -COSTOS OPERATIVOS'!E232)-1)*100</f>
        <v>#DIV/0!</v>
      </c>
      <c r="F233" s="99" t="e">
        <f>(('36 -COSTOS OPERATIVOS'!H232/'36 -COSTOS OPERATIVOS'!F232)-1)*100</f>
        <v>#DIV/0!</v>
      </c>
      <c r="G233" s="92" t="e">
        <f>(('36 -COSTOS OPERATIVOS'!I232/'36 -COSTOS OPERATIVOS'!G232)-1)*100</f>
        <v>#DIV/0!</v>
      </c>
      <c r="H233" s="97" t="e">
        <f>(('36 -COSTOS OPERATIVOS'!J232/'36 -COSTOS OPERATIVOS'!H232)-1)*100</f>
        <v>#DIV/0!</v>
      </c>
      <c r="I233" s="98" t="e">
        <f>(('36 -COSTOS OPERATIVOS'!K232/'36 -COSTOS OPERATIVOS'!I232)-1)*100</f>
        <v>#DIV/0!</v>
      </c>
      <c r="J233" s="99" t="e">
        <f>(('36 -COSTOS OPERATIVOS'!L232/'36 -COSTOS OPERATIVOS'!J232)-1)*100</f>
        <v>#DIV/0!</v>
      </c>
      <c r="K233" s="93"/>
      <c r="L233" s="103"/>
    </row>
    <row r="234" spans="1:12">
      <c r="A234" s="55"/>
      <c r="B234" s="81" t="s">
        <v>86</v>
      </c>
      <c r="C234" s="92">
        <f>SUM(('36 -COSTOS OPERATIVOS'!E233/'36 -COSTOS OPERATIVOS'!C233)-1)*100</f>
        <v>-13.56510586883064</v>
      </c>
      <c r="D234" s="97">
        <f>(('36 -COSTOS OPERATIVOS'!F233/'36 -COSTOS OPERATIVOS'!D233)-1)*100</f>
        <v>3.0000000000000027</v>
      </c>
      <c r="E234" s="98">
        <f>(('36 -COSTOS OPERATIVOS'!G233/'36 -COSTOS OPERATIVOS'!E233)-1)*100</f>
        <v>3.0000000000000027</v>
      </c>
      <c r="F234" s="99">
        <f>(('36 -COSTOS OPERATIVOS'!H233/'36 -COSTOS OPERATIVOS'!F233)-1)*100</f>
        <v>3.0000000000000027</v>
      </c>
      <c r="G234" s="92">
        <f>(('36 -COSTOS OPERATIVOS'!I233/'36 -COSTOS OPERATIVOS'!G233)-1)*100</f>
        <v>3.0000000000000027</v>
      </c>
      <c r="H234" s="97">
        <f>(('36 -COSTOS OPERATIVOS'!J233/'36 -COSTOS OPERATIVOS'!H233)-1)*100</f>
        <v>3.0000000000000027</v>
      </c>
      <c r="I234" s="98">
        <f>(('36 -COSTOS OPERATIVOS'!K233/'36 -COSTOS OPERATIVOS'!I233)-1)*100</f>
        <v>3.0000000000000027</v>
      </c>
      <c r="J234" s="99">
        <f>(('36 -COSTOS OPERATIVOS'!L233/'36 -COSTOS OPERATIVOS'!J233)-1)*100</f>
        <v>3.0000000000000027</v>
      </c>
      <c r="K234" s="93"/>
      <c r="L234" s="103"/>
    </row>
    <row r="235" spans="1:12">
      <c r="A235" s="54" t="s">
        <v>203</v>
      </c>
      <c r="B235" s="33" t="s">
        <v>84</v>
      </c>
      <c r="C235" s="92" t="e">
        <f>SUM(('36 -COSTOS OPERATIVOS'!E234/'36 -COSTOS OPERATIVOS'!C234)-1)*100</f>
        <v>#DIV/0!</v>
      </c>
      <c r="D235" s="97" t="e">
        <f>(('36 -COSTOS OPERATIVOS'!F234/'36 -COSTOS OPERATIVOS'!D234)-1)*100</f>
        <v>#DIV/0!</v>
      </c>
      <c r="E235" s="98" t="e">
        <f>(('36 -COSTOS OPERATIVOS'!G234/'36 -COSTOS OPERATIVOS'!E234)-1)*100</f>
        <v>#DIV/0!</v>
      </c>
      <c r="F235" s="99" t="e">
        <f>(('36 -COSTOS OPERATIVOS'!H234/'36 -COSTOS OPERATIVOS'!F234)-1)*100</f>
        <v>#DIV/0!</v>
      </c>
      <c r="G235" s="92" t="e">
        <f>(('36 -COSTOS OPERATIVOS'!I234/'36 -COSTOS OPERATIVOS'!G234)-1)*100</f>
        <v>#DIV/0!</v>
      </c>
      <c r="H235" s="97" t="e">
        <f>(('36 -COSTOS OPERATIVOS'!J234/'36 -COSTOS OPERATIVOS'!H234)-1)*100</f>
        <v>#DIV/0!</v>
      </c>
      <c r="I235" s="98" t="e">
        <f>(('36 -COSTOS OPERATIVOS'!K234/'36 -COSTOS OPERATIVOS'!I234)-1)*100</f>
        <v>#DIV/0!</v>
      </c>
      <c r="J235" s="99" t="e">
        <f>(('36 -COSTOS OPERATIVOS'!L234/'36 -COSTOS OPERATIVOS'!J234)-1)*100</f>
        <v>#DIV/0!</v>
      </c>
      <c r="K235" s="93"/>
      <c r="L235" s="103"/>
    </row>
    <row r="236" spans="1:12">
      <c r="A236" s="54" t="s">
        <v>204</v>
      </c>
      <c r="B236" s="38" t="s">
        <v>85</v>
      </c>
      <c r="C236" s="92" t="e">
        <f>SUM(('36 -COSTOS OPERATIVOS'!E235/'36 -COSTOS OPERATIVOS'!C235)-1)*100</f>
        <v>#DIV/0!</v>
      </c>
      <c r="D236" s="97" t="e">
        <f>(('36 -COSTOS OPERATIVOS'!F235/'36 -COSTOS OPERATIVOS'!D235)-1)*100</f>
        <v>#DIV/0!</v>
      </c>
      <c r="E236" s="98" t="e">
        <f>(('36 -COSTOS OPERATIVOS'!G235/'36 -COSTOS OPERATIVOS'!E235)-1)*100</f>
        <v>#DIV/0!</v>
      </c>
      <c r="F236" s="99" t="e">
        <f>(('36 -COSTOS OPERATIVOS'!H235/'36 -COSTOS OPERATIVOS'!F235)-1)*100</f>
        <v>#DIV/0!</v>
      </c>
      <c r="G236" s="92" t="e">
        <f>(('36 -COSTOS OPERATIVOS'!I235/'36 -COSTOS OPERATIVOS'!G235)-1)*100</f>
        <v>#DIV/0!</v>
      </c>
      <c r="H236" s="97" t="e">
        <f>(('36 -COSTOS OPERATIVOS'!J235/'36 -COSTOS OPERATIVOS'!H235)-1)*100</f>
        <v>#DIV/0!</v>
      </c>
      <c r="I236" s="98" t="e">
        <f>(('36 -COSTOS OPERATIVOS'!K235/'36 -COSTOS OPERATIVOS'!I235)-1)*100</f>
        <v>#DIV/0!</v>
      </c>
      <c r="J236" s="99" t="e">
        <f>(('36 -COSTOS OPERATIVOS'!L235/'36 -COSTOS OPERATIVOS'!J235)-1)*100</f>
        <v>#DIV/0!</v>
      </c>
      <c r="K236" s="93"/>
      <c r="L236" s="103"/>
    </row>
    <row r="237" spans="1:12">
      <c r="A237" s="54" t="s">
        <v>205</v>
      </c>
      <c r="B237" s="38" t="s">
        <v>86</v>
      </c>
      <c r="C237" s="92" t="e">
        <f>SUM(('36 -COSTOS OPERATIVOS'!E236/'36 -COSTOS OPERATIVOS'!C236)-1)*100</f>
        <v>#DIV/0!</v>
      </c>
      <c r="D237" s="97" t="e">
        <f>(('36 -COSTOS OPERATIVOS'!F236/'36 -COSTOS OPERATIVOS'!D236)-1)*100</f>
        <v>#DIV/0!</v>
      </c>
      <c r="E237" s="98" t="e">
        <f>(('36 -COSTOS OPERATIVOS'!G236/'36 -COSTOS OPERATIVOS'!E236)-1)*100</f>
        <v>#DIV/0!</v>
      </c>
      <c r="F237" s="99" t="e">
        <f>(('36 -COSTOS OPERATIVOS'!H236/'36 -COSTOS OPERATIVOS'!F236)-1)*100</f>
        <v>#DIV/0!</v>
      </c>
      <c r="G237" s="92" t="e">
        <f>(('36 -COSTOS OPERATIVOS'!I236/'36 -COSTOS OPERATIVOS'!G236)-1)*100</f>
        <v>#DIV/0!</v>
      </c>
      <c r="H237" s="97" t="e">
        <f>(('36 -COSTOS OPERATIVOS'!J236/'36 -COSTOS OPERATIVOS'!H236)-1)*100</f>
        <v>#DIV/0!</v>
      </c>
      <c r="I237" s="98" t="e">
        <f>(('36 -COSTOS OPERATIVOS'!K236/'36 -COSTOS OPERATIVOS'!I236)-1)*100</f>
        <v>#DIV/0!</v>
      </c>
      <c r="J237" s="99" t="e">
        <f>(('36 -COSTOS OPERATIVOS'!L236/'36 -COSTOS OPERATIVOS'!J236)-1)*100</f>
        <v>#DIV/0!</v>
      </c>
      <c r="K237" s="93"/>
      <c r="L237" s="103"/>
    </row>
    <row r="238" spans="1:12">
      <c r="A238" s="55"/>
      <c r="B238" s="36" t="s">
        <v>40</v>
      </c>
      <c r="C238" s="92" t="e">
        <f>SUM(('36 -COSTOS OPERATIVOS'!E237/'36 -COSTOS OPERATIVOS'!C237)-1)*100</f>
        <v>#DIV/0!</v>
      </c>
      <c r="D238" s="97" t="e">
        <f>(('36 -COSTOS OPERATIVOS'!F237/'36 -COSTOS OPERATIVOS'!D237)-1)*100</f>
        <v>#DIV/0!</v>
      </c>
      <c r="E238" s="98" t="e">
        <f>(('36 -COSTOS OPERATIVOS'!G237/'36 -COSTOS OPERATIVOS'!E237)-1)*100</f>
        <v>#DIV/0!</v>
      </c>
      <c r="F238" s="99" t="e">
        <f>(('36 -COSTOS OPERATIVOS'!H237/'36 -COSTOS OPERATIVOS'!F237)-1)*100</f>
        <v>#DIV/0!</v>
      </c>
      <c r="G238" s="92" t="e">
        <f>(('36 -COSTOS OPERATIVOS'!I237/'36 -COSTOS OPERATIVOS'!G237)-1)*100</f>
        <v>#DIV/0!</v>
      </c>
      <c r="H238" s="97" t="e">
        <f>(('36 -COSTOS OPERATIVOS'!J237/'36 -COSTOS OPERATIVOS'!H237)-1)*100</f>
        <v>#DIV/0!</v>
      </c>
      <c r="I238" s="98" t="e">
        <f>(('36 -COSTOS OPERATIVOS'!K237/'36 -COSTOS OPERATIVOS'!I237)-1)*100</f>
        <v>#DIV/0!</v>
      </c>
      <c r="J238" s="99" t="e">
        <f>(('36 -COSTOS OPERATIVOS'!L237/'36 -COSTOS OPERATIVOS'!J237)-1)*100</f>
        <v>#DIV/0!</v>
      </c>
      <c r="K238" s="93"/>
      <c r="L238" s="103"/>
    </row>
    <row r="239" spans="1:12" ht="15" thickBot="1">
      <c r="A239" s="55" t="s">
        <v>196</v>
      </c>
      <c r="B239" s="42" t="s">
        <v>87</v>
      </c>
      <c r="C239" s="92" t="e">
        <f>SUM(('36 -COSTOS OPERATIVOS'!E238/'36 -COSTOS OPERATIVOS'!C238)-1)*100</f>
        <v>#DIV/0!</v>
      </c>
      <c r="D239" s="97" t="e">
        <f>(('36 -COSTOS OPERATIVOS'!F238/'36 -COSTOS OPERATIVOS'!D238)-1)*100</f>
        <v>#DIV/0!</v>
      </c>
      <c r="E239" s="98" t="e">
        <f>(('36 -COSTOS OPERATIVOS'!G238/'36 -COSTOS OPERATIVOS'!E238)-1)*100</f>
        <v>#DIV/0!</v>
      </c>
      <c r="F239" s="99" t="e">
        <f>(('36 -COSTOS OPERATIVOS'!H238/'36 -COSTOS OPERATIVOS'!F238)-1)*100</f>
        <v>#DIV/0!</v>
      </c>
      <c r="G239" s="92" t="e">
        <f>(('36 -COSTOS OPERATIVOS'!I238/'36 -COSTOS OPERATIVOS'!G238)-1)*100</f>
        <v>#DIV/0!</v>
      </c>
      <c r="H239" s="97" t="e">
        <f>(('36 -COSTOS OPERATIVOS'!J238/'36 -COSTOS OPERATIVOS'!H238)-1)*100</f>
        <v>#DIV/0!</v>
      </c>
      <c r="I239" s="98" t="e">
        <f>(('36 -COSTOS OPERATIVOS'!K238/'36 -COSTOS OPERATIVOS'!I238)-1)*100</f>
        <v>#DIV/0!</v>
      </c>
      <c r="J239" s="99" t="e">
        <f>(('36 -COSTOS OPERATIVOS'!L238/'36 -COSTOS OPERATIVOS'!J238)-1)*100</f>
        <v>#DIV/0!</v>
      </c>
      <c r="K239" s="93"/>
      <c r="L239" s="103"/>
    </row>
    <row r="240" spans="1:12" ht="15" thickBot="1">
      <c r="A240" s="55" t="s">
        <v>188</v>
      </c>
      <c r="B240" s="43" t="s">
        <v>192</v>
      </c>
      <c r="C240" s="92" t="e">
        <f>SUM(('36 -COSTOS OPERATIVOS'!E239/'36 -COSTOS OPERATIVOS'!C239)-1)*100</f>
        <v>#DIV/0!</v>
      </c>
      <c r="D240" s="97" t="e">
        <f>(('36 -COSTOS OPERATIVOS'!F239/'36 -COSTOS OPERATIVOS'!D239)-1)*100</f>
        <v>#DIV/0!</v>
      </c>
      <c r="E240" s="98" t="e">
        <f>(('36 -COSTOS OPERATIVOS'!G239/'36 -COSTOS OPERATIVOS'!E239)-1)*100</f>
        <v>#DIV/0!</v>
      </c>
      <c r="F240" s="99" t="e">
        <f>(('36 -COSTOS OPERATIVOS'!H239/'36 -COSTOS OPERATIVOS'!F239)-1)*100</f>
        <v>#DIV/0!</v>
      </c>
      <c r="G240" s="92" t="e">
        <f>(('36 -COSTOS OPERATIVOS'!I239/'36 -COSTOS OPERATIVOS'!G239)-1)*100</f>
        <v>#DIV/0!</v>
      </c>
      <c r="H240" s="97" t="e">
        <f>(('36 -COSTOS OPERATIVOS'!J239/'36 -COSTOS OPERATIVOS'!H239)-1)*100</f>
        <v>#DIV/0!</v>
      </c>
      <c r="I240" s="98" t="e">
        <f>(('36 -COSTOS OPERATIVOS'!K239/'36 -COSTOS OPERATIVOS'!I239)-1)*100</f>
        <v>#DIV/0!</v>
      </c>
      <c r="J240" s="99" t="e">
        <f>(('36 -COSTOS OPERATIVOS'!L239/'36 -COSTOS OPERATIVOS'!J239)-1)*100</f>
        <v>#DIV/0!</v>
      </c>
      <c r="K240" s="93"/>
      <c r="L240" s="103"/>
    </row>
    <row r="241" spans="1:12" ht="15" thickBot="1">
      <c r="A241" s="55" t="s">
        <v>189</v>
      </c>
      <c r="B241" s="44" t="s">
        <v>193</v>
      </c>
      <c r="C241" s="92" t="e">
        <f>SUM(('36 -COSTOS OPERATIVOS'!E240/'36 -COSTOS OPERATIVOS'!C240)-1)*100</f>
        <v>#DIV/0!</v>
      </c>
      <c r="D241" s="97" t="e">
        <f>(('36 -COSTOS OPERATIVOS'!F240/'36 -COSTOS OPERATIVOS'!D240)-1)*100</f>
        <v>#DIV/0!</v>
      </c>
      <c r="E241" s="98" t="e">
        <f>(('36 -COSTOS OPERATIVOS'!G240/'36 -COSTOS OPERATIVOS'!E240)-1)*100</f>
        <v>#DIV/0!</v>
      </c>
      <c r="F241" s="99" t="e">
        <f>(('36 -COSTOS OPERATIVOS'!H240/'36 -COSTOS OPERATIVOS'!F240)-1)*100</f>
        <v>#DIV/0!</v>
      </c>
      <c r="G241" s="92" t="e">
        <f>(('36 -COSTOS OPERATIVOS'!I240/'36 -COSTOS OPERATIVOS'!G240)-1)*100</f>
        <v>#DIV/0!</v>
      </c>
      <c r="H241" s="97" t="e">
        <f>(('36 -COSTOS OPERATIVOS'!J240/'36 -COSTOS OPERATIVOS'!H240)-1)*100</f>
        <v>#DIV/0!</v>
      </c>
      <c r="I241" s="98" t="e">
        <f>(('36 -COSTOS OPERATIVOS'!K240/'36 -COSTOS OPERATIVOS'!I240)-1)*100</f>
        <v>#DIV/0!</v>
      </c>
      <c r="J241" s="99" t="e">
        <f>(('36 -COSTOS OPERATIVOS'!L240/'36 -COSTOS OPERATIVOS'!J240)-1)*100</f>
        <v>#DIV/0!</v>
      </c>
      <c r="K241" s="93"/>
      <c r="L241" s="103"/>
    </row>
    <row r="242" spans="1:12" ht="15" thickBot="1">
      <c r="A242" s="55" t="s">
        <v>190</v>
      </c>
      <c r="B242" s="44" t="s">
        <v>194</v>
      </c>
      <c r="C242" s="92" t="e">
        <f>SUM(('36 -COSTOS OPERATIVOS'!E241/'36 -COSTOS OPERATIVOS'!C241)-1)*100</f>
        <v>#DIV/0!</v>
      </c>
      <c r="D242" s="97" t="e">
        <f>(('36 -COSTOS OPERATIVOS'!F241/'36 -COSTOS OPERATIVOS'!D241)-1)*100</f>
        <v>#DIV/0!</v>
      </c>
      <c r="E242" s="98" t="e">
        <f>(('36 -COSTOS OPERATIVOS'!G241/'36 -COSTOS OPERATIVOS'!E241)-1)*100</f>
        <v>#DIV/0!</v>
      </c>
      <c r="F242" s="99" t="e">
        <f>(('36 -COSTOS OPERATIVOS'!H241/'36 -COSTOS OPERATIVOS'!F241)-1)*100</f>
        <v>#DIV/0!</v>
      </c>
      <c r="G242" s="92" t="e">
        <f>(('36 -COSTOS OPERATIVOS'!I241/'36 -COSTOS OPERATIVOS'!G241)-1)*100</f>
        <v>#DIV/0!</v>
      </c>
      <c r="H242" s="97" t="e">
        <f>(('36 -COSTOS OPERATIVOS'!J241/'36 -COSTOS OPERATIVOS'!H241)-1)*100</f>
        <v>#DIV/0!</v>
      </c>
      <c r="I242" s="98" t="e">
        <f>(('36 -COSTOS OPERATIVOS'!K241/'36 -COSTOS OPERATIVOS'!I241)-1)*100</f>
        <v>#DIV/0!</v>
      </c>
      <c r="J242" s="99" t="e">
        <f>(('36 -COSTOS OPERATIVOS'!L241/'36 -COSTOS OPERATIVOS'!J241)-1)*100</f>
        <v>#DIV/0!</v>
      </c>
      <c r="K242" s="93"/>
      <c r="L242" s="103"/>
    </row>
    <row r="243" spans="1:12" ht="15" thickBot="1">
      <c r="A243" s="55" t="s">
        <v>191</v>
      </c>
      <c r="B243" s="44" t="s">
        <v>195</v>
      </c>
      <c r="C243" s="92" t="e">
        <f>SUM(('36 -COSTOS OPERATIVOS'!E242/'36 -COSTOS OPERATIVOS'!C242)-1)*100</f>
        <v>#DIV/0!</v>
      </c>
      <c r="D243" s="97" t="e">
        <f>(('36 -COSTOS OPERATIVOS'!F242/'36 -COSTOS OPERATIVOS'!D242)-1)*100</f>
        <v>#DIV/0!</v>
      </c>
      <c r="E243" s="98" t="e">
        <f>(('36 -COSTOS OPERATIVOS'!G242/'36 -COSTOS OPERATIVOS'!E242)-1)*100</f>
        <v>#DIV/0!</v>
      </c>
      <c r="F243" s="99" t="e">
        <f>(('36 -COSTOS OPERATIVOS'!H242/'36 -COSTOS OPERATIVOS'!F242)-1)*100</f>
        <v>#DIV/0!</v>
      </c>
      <c r="G243" s="92" t="e">
        <f>(('36 -COSTOS OPERATIVOS'!I242/'36 -COSTOS OPERATIVOS'!G242)-1)*100</f>
        <v>#DIV/0!</v>
      </c>
      <c r="H243" s="97" t="e">
        <f>(('36 -COSTOS OPERATIVOS'!J242/'36 -COSTOS OPERATIVOS'!H242)-1)*100</f>
        <v>#DIV/0!</v>
      </c>
      <c r="I243" s="98" t="e">
        <f>(('36 -COSTOS OPERATIVOS'!K242/'36 -COSTOS OPERATIVOS'!I242)-1)*100</f>
        <v>#DIV/0!</v>
      </c>
      <c r="J243" s="99" t="e">
        <f>(('36 -COSTOS OPERATIVOS'!L242/'36 -COSTOS OPERATIVOS'!J242)-1)*100</f>
        <v>#DIV/0!</v>
      </c>
      <c r="K243" s="93"/>
      <c r="L243" s="103"/>
    </row>
    <row r="244" spans="1:12">
      <c r="A244" s="54" t="s">
        <v>151</v>
      </c>
      <c r="B244" s="32" t="s">
        <v>89</v>
      </c>
      <c r="C244" s="92" t="e">
        <f>SUM(('36 -COSTOS OPERATIVOS'!E243/'36 -COSTOS OPERATIVOS'!C243)-1)*100</f>
        <v>#DIV/0!</v>
      </c>
      <c r="D244" s="97">
        <f>(('36 -COSTOS OPERATIVOS'!F243/'36 -COSTOS OPERATIVOS'!D243)-1)*100</f>
        <v>3.0000000000000027</v>
      </c>
      <c r="E244" s="98" t="e">
        <f>(('36 -COSTOS OPERATIVOS'!G243/'36 -COSTOS OPERATIVOS'!E243)-1)*100</f>
        <v>#DIV/0!</v>
      </c>
      <c r="F244" s="99">
        <f>(('36 -COSTOS OPERATIVOS'!H243/'36 -COSTOS OPERATIVOS'!F243)-1)*100</f>
        <v>3.0733078043584161</v>
      </c>
      <c r="G244" s="92" t="e">
        <f>(('36 -COSTOS OPERATIVOS'!I243/'36 -COSTOS OPERATIVOS'!G243)-1)*100</f>
        <v>#DIV/0!</v>
      </c>
      <c r="H244" s="97">
        <f>(('36 -COSTOS OPERATIVOS'!J243/'36 -COSTOS OPERATIVOS'!H243)-1)*100</f>
        <v>2.892494701823467</v>
      </c>
      <c r="I244" s="98" t="e">
        <f>(('36 -COSTOS OPERATIVOS'!K243/'36 -COSTOS OPERATIVOS'!I243)-1)*100</f>
        <v>#DIV/0!</v>
      </c>
      <c r="J244" s="99">
        <f>(('36 -COSTOS OPERATIVOS'!L243/'36 -COSTOS OPERATIVOS'!J243)-1)*100</f>
        <v>3.0282652986859393</v>
      </c>
      <c r="K244" s="93"/>
      <c r="L244" s="103"/>
    </row>
    <row r="245" spans="1:12">
      <c r="A245" s="55" t="s">
        <v>152</v>
      </c>
      <c r="B245" s="45" t="s">
        <v>153</v>
      </c>
      <c r="C245" s="92" t="e">
        <f>SUM(('36 -COSTOS OPERATIVOS'!E244/'36 -COSTOS OPERATIVOS'!C244)-1)*100</f>
        <v>#DIV/0!</v>
      </c>
      <c r="D245" s="97">
        <f>(('36 -COSTOS OPERATIVOS'!F244/'36 -COSTOS OPERATIVOS'!D244)-1)*100</f>
        <v>3.0000000000000027</v>
      </c>
      <c r="E245" s="98" t="e">
        <f>(('36 -COSTOS OPERATIVOS'!G244/'36 -COSTOS OPERATIVOS'!E244)-1)*100</f>
        <v>#DIV/0!</v>
      </c>
      <c r="F245" s="99">
        <f>(('36 -COSTOS OPERATIVOS'!H244/'36 -COSTOS OPERATIVOS'!F244)-1)*100</f>
        <v>3.0000000000000027</v>
      </c>
      <c r="G245" s="92" t="e">
        <f>(('36 -COSTOS OPERATIVOS'!I244/'36 -COSTOS OPERATIVOS'!G244)-1)*100</f>
        <v>#DIV/0!</v>
      </c>
      <c r="H245" s="97">
        <f>(('36 -COSTOS OPERATIVOS'!J244/'36 -COSTOS OPERATIVOS'!H244)-1)*100</f>
        <v>2.3729375166789968</v>
      </c>
      <c r="I245" s="98" t="e">
        <f>(('36 -COSTOS OPERATIVOS'!K244/'36 -COSTOS OPERATIVOS'!I244)-1)*100</f>
        <v>#DIV/0!</v>
      </c>
      <c r="J245" s="99">
        <f>(('36 -COSTOS OPERATIVOS'!L244/'36 -COSTOS OPERATIVOS'!J244)-1)*100</f>
        <v>3.0000000000000027</v>
      </c>
      <c r="K245" s="93"/>
      <c r="L245" s="103"/>
    </row>
    <row r="246" spans="1:12">
      <c r="A246" s="55" t="s">
        <v>154</v>
      </c>
      <c r="B246" s="45" t="s">
        <v>155</v>
      </c>
      <c r="C246" s="92" t="e">
        <f>SUM(('36 -COSTOS OPERATIVOS'!E245/'36 -COSTOS OPERATIVOS'!C245)-1)*100</f>
        <v>#DIV/0!</v>
      </c>
      <c r="D246" s="97">
        <f>(('36 -COSTOS OPERATIVOS'!F245/'36 -COSTOS OPERATIVOS'!D245)-1)*100</f>
        <v>3.0000000000000027</v>
      </c>
      <c r="E246" s="98" t="e">
        <f>(('36 -COSTOS OPERATIVOS'!G245/'36 -COSTOS OPERATIVOS'!E245)-1)*100</f>
        <v>#DIV/0!</v>
      </c>
      <c r="F246" s="99">
        <f>(('36 -COSTOS OPERATIVOS'!H245/'36 -COSTOS OPERATIVOS'!F245)-1)*100</f>
        <v>4.8172405368444249</v>
      </c>
      <c r="G246" s="92" t="e">
        <f>(('36 -COSTOS OPERATIVOS'!I245/'36 -COSTOS OPERATIVOS'!G245)-1)*100</f>
        <v>#DIV/0!</v>
      </c>
      <c r="H246" s="97">
        <f>(('36 -COSTOS OPERATIVOS'!J245/'36 -COSTOS OPERATIVOS'!H245)-1)*100</f>
        <v>1.538461538461533</v>
      </c>
      <c r="I246" s="98" t="e">
        <f>(('36 -COSTOS OPERATIVOS'!K245/'36 -COSTOS OPERATIVOS'!I245)-1)*100</f>
        <v>#DIV/0!</v>
      </c>
      <c r="J246" s="99">
        <f>(('36 -COSTOS OPERATIVOS'!L245/'36 -COSTOS OPERATIVOS'!J245)-1)*100</f>
        <v>3.0303030303030276</v>
      </c>
      <c r="K246" s="93"/>
      <c r="L246" s="103"/>
    </row>
    <row r="247" spans="1:12">
      <c r="A247" s="55" t="s">
        <v>156</v>
      </c>
      <c r="B247" s="45" t="s">
        <v>157</v>
      </c>
      <c r="C247" s="92" t="e">
        <f>SUM(('36 -COSTOS OPERATIVOS'!E246/'36 -COSTOS OPERATIVOS'!C246)-1)*100</f>
        <v>#DIV/0!</v>
      </c>
      <c r="D247" s="97" t="e">
        <f>(('36 -COSTOS OPERATIVOS'!F246/'36 -COSTOS OPERATIVOS'!D246)-1)*100</f>
        <v>#DIV/0!</v>
      </c>
      <c r="E247" s="98" t="e">
        <f>(('36 -COSTOS OPERATIVOS'!G246/'36 -COSTOS OPERATIVOS'!E246)-1)*100</f>
        <v>#DIV/0!</v>
      </c>
      <c r="F247" s="99" t="e">
        <f>(('36 -COSTOS OPERATIVOS'!H246/'36 -COSTOS OPERATIVOS'!F246)-1)*100</f>
        <v>#DIV/0!</v>
      </c>
      <c r="G247" s="92" t="e">
        <f>(('36 -COSTOS OPERATIVOS'!I246/'36 -COSTOS OPERATIVOS'!G246)-1)*100</f>
        <v>#DIV/0!</v>
      </c>
      <c r="H247" s="97" t="e">
        <f>(('36 -COSTOS OPERATIVOS'!J246/'36 -COSTOS OPERATIVOS'!H246)-1)*100</f>
        <v>#DIV/0!</v>
      </c>
      <c r="I247" s="98" t="e">
        <f>(('36 -COSTOS OPERATIVOS'!K246/'36 -COSTOS OPERATIVOS'!I246)-1)*100</f>
        <v>#DIV/0!</v>
      </c>
      <c r="J247" s="99" t="e">
        <f>(('36 -COSTOS OPERATIVOS'!L246/'36 -COSTOS OPERATIVOS'!J246)-1)*100</f>
        <v>#DIV/0!</v>
      </c>
      <c r="K247" s="93"/>
      <c r="L247" s="103"/>
    </row>
    <row r="248" spans="1:12" ht="15" thickBot="1">
      <c r="A248" s="55" t="s">
        <v>158</v>
      </c>
      <c r="B248" s="45" t="s">
        <v>159</v>
      </c>
      <c r="C248" s="92" t="e">
        <f>SUM(('36 -COSTOS OPERATIVOS'!E247/'36 -COSTOS OPERATIVOS'!C247)-1)*100</f>
        <v>#DIV/0!</v>
      </c>
      <c r="D248" s="97" t="e">
        <f>(('36 -COSTOS OPERATIVOS'!F247/'36 -COSTOS OPERATIVOS'!D247)-1)*100</f>
        <v>#DIV/0!</v>
      </c>
      <c r="E248" s="98" t="e">
        <f>(('36 -COSTOS OPERATIVOS'!G247/'36 -COSTOS OPERATIVOS'!E247)-1)*100</f>
        <v>#DIV/0!</v>
      </c>
      <c r="F248" s="99" t="e">
        <f>(('36 -COSTOS OPERATIVOS'!H247/'36 -COSTOS OPERATIVOS'!F247)-1)*100</f>
        <v>#DIV/0!</v>
      </c>
      <c r="G248" s="92" t="e">
        <f>(('36 -COSTOS OPERATIVOS'!I247/'36 -COSTOS OPERATIVOS'!G247)-1)*100</f>
        <v>#DIV/0!</v>
      </c>
      <c r="H248" s="97" t="e">
        <f>(('36 -COSTOS OPERATIVOS'!J247/'36 -COSTOS OPERATIVOS'!H247)-1)*100</f>
        <v>#DIV/0!</v>
      </c>
      <c r="I248" s="98" t="e">
        <f>(('36 -COSTOS OPERATIVOS'!K247/'36 -COSTOS OPERATIVOS'!I247)-1)*100</f>
        <v>#DIV/0!</v>
      </c>
      <c r="J248" s="99" t="e">
        <f>(('36 -COSTOS OPERATIVOS'!L247/'36 -COSTOS OPERATIVOS'!J247)-1)*100</f>
        <v>#DIV/0!</v>
      </c>
      <c r="K248" s="94"/>
      <c r="L248" s="104"/>
    </row>
    <row r="249" spans="1:12" ht="15" thickBot="1">
      <c r="A249" s="55" t="s">
        <v>160</v>
      </c>
      <c r="B249" s="45" t="s">
        <v>161</v>
      </c>
      <c r="C249" s="92" t="e">
        <f>SUM(('36 -COSTOS OPERATIVOS'!E248/'36 -COSTOS OPERATIVOS'!C248)-1)*100</f>
        <v>#DIV/0!</v>
      </c>
      <c r="D249" s="97">
        <f>(('36 -COSTOS OPERATIVOS'!F248/'36 -COSTOS OPERATIVOS'!D248)-1)*100</f>
        <v>3.0000000000000027</v>
      </c>
      <c r="E249" s="98" t="e">
        <f>(('36 -COSTOS OPERATIVOS'!G248/'36 -COSTOS OPERATIVOS'!E248)-1)*100</f>
        <v>#DIV/0!</v>
      </c>
      <c r="F249" s="99">
        <f>(('36 -COSTOS OPERATIVOS'!H248/'36 -COSTOS OPERATIVOS'!F248)-1)*100</f>
        <v>3.0000000000000027</v>
      </c>
      <c r="G249" s="92" t="e">
        <f>(('36 -COSTOS OPERATIVOS'!I248/'36 -COSTOS OPERATIVOS'!G248)-1)*100</f>
        <v>#DIV/0!</v>
      </c>
      <c r="H249" s="97">
        <f>(('36 -COSTOS OPERATIVOS'!J248/'36 -COSTOS OPERATIVOS'!H248)-1)*100</f>
        <v>3.0000000000000027</v>
      </c>
      <c r="I249" s="98" t="e">
        <f>(('36 -COSTOS OPERATIVOS'!K248/'36 -COSTOS OPERATIVOS'!I248)-1)*100</f>
        <v>#DIV/0!</v>
      </c>
      <c r="J249" s="99">
        <f>(('36 -COSTOS OPERATIVOS'!L248/'36 -COSTOS OPERATIVOS'!J248)-1)*100</f>
        <v>3.0305841053251736</v>
      </c>
      <c r="K249" s="94"/>
      <c r="L249" s="104"/>
    </row>
    <row r="250" spans="1:12" s="50" customFormat="1" ht="18" customHeight="1" thickBot="1">
      <c r="A250" s="55" t="s">
        <v>162</v>
      </c>
      <c r="B250" s="45" t="s">
        <v>163</v>
      </c>
      <c r="C250" s="92" t="e">
        <f>SUM(('36 -COSTOS OPERATIVOS'!E249/'36 -COSTOS OPERATIVOS'!C249)-1)*100</f>
        <v>#DIV/0!</v>
      </c>
      <c r="D250" s="97" t="e">
        <f>(('36 -COSTOS OPERATIVOS'!F249/'36 -COSTOS OPERATIVOS'!D249)-1)*100</f>
        <v>#DIV/0!</v>
      </c>
      <c r="E250" s="98" t="e">
        <f>(('36 -COSTOS OPERATIVOS'!G249/'36 -COSTOS OPERATIVOS'!E249)-1)*100</f>
        <v>#DIV/0!</v>
      </c>
      <c r="F250" s="99" t="e">
        <f>(('36 -COSTOS OPERATIVOS'!H249/'36 -COSTOS OPERATIVOS'!F249)-1)*100</f>
        <v>#DIV/0!</v>
      </c>
      <c r="G250" s="92" t="e">
        <f>(('36 -COSTOS OPERATIVOS'!I249/'36 -COSTOS OPERATIVOS'!G249)-1)*100</f>
        <v>#DIV/0!</v>
      </c>
      <c r="H250" s="97" t="e">
        <f>(('36 -COSTOS OPERATIVOS'!J249/'36 -COSTOS OPERATIVOS'!H249)-1)*100</f>
        <v>#DIV/0!</v>
      </c>
      <c r="I250" s="98" t="e">
        <f>(('36 -COSTOS OPERATIVOS'!K249/'36 -COSTOS OPERATIVOS'!I249)-1)*100</f>
        <v>#DIV/0!</v>
      </c>
      <c r="J250" s="99" t="e">
        <f>(('36 -COSTOS OPERATIVOS'!L249/'36 -COSTOS OPERATIVOS'!J249)-1)*100</f>
        <v>#DIV/0!</v>
      </c>
      <c r="K250" s="94"/>
      <c r="L250" s="104"/>
    </row>
    <row r="251" spans="1:12" ht="15" thickBot="1">
      <c r="A251" s="55" t="s">
        <v>164</v>
      </c>
      <c r="B251" s="45" t="s">
        <v>165</v>
      </c>
      <c r="C251" s="92" t="e">
        <f>SUM(('36 -COSTOS OPERATIVOS'!E250/'36 -COSTOS OPERATIVOS'!C250)-1)*100</f>
        <v>#DIV/0!</v>
      </c>
      <c r="D251" s="97" t="e">
        <f>(('36 -COSTOS OPERATIVOS'!F250/'36 -COSTOS OPERATIVOS'!D250)-1)*100</f>
        <v>#DIV/0!</v>
      </c>
      <c r="E251" s="98" t="e">
        <f>(('36 -COSTOS OPERATIVOS'!G250/'36 -COSTOS OPERATIVOS'!E250)-1)*100</f>
        <v>#DIV/0!</v>
      </c>
      <c r="F251" s="99" t="e">
        <f>(('36 -COSTOS OPERATIVOS'!H250/'36 -COSTOS OPERATIVOS'!F250)-1)*100</f>
        <v>#DIV/0!</v>
      </c>
      <c r="G251" s="92" t="e">
        <f>(('36 -COSTOS OPERATIVOS'!I250/'36 -COSTOS OPERATIVOS'!G250)-1)*100</f>
        <v>#DIV/0!</v>
      </c>
      <c r="H251" s="97" t="e">
        <f>(('36 -COSTOS OPERATIVOS'!J250/'36 -COSTOS OPERATIVOS'!H250)-1)*100</f>
        <v>#DIV/0!</v>
      </c>
      <c r="I251" s="98" t="e">
        <f>(('36 -COSTOS OPERATIVOS'!K250/'36 -COSTOS OPERATIVOS'!I250)-1)*100</f>
        <v>#DIV/0!</v>
      </c>
      <c r="J251" s="99" t="e">
        <f>(('36 -COSTOS OPERATIVOS'!L250/'36 -COSTOS OPERATIVOS'!J250)-1)*100</f>
        <v>#DIV/0!</v>
      </c>
      <c r="K251" s="94"/>
      <c r="L251" s="104"/>
    </row>
    <row r="252" spans="1:12" ht="15" thickBot="1">
      <c r="A252" s="55" t="s">
        <v>166</v>
      </c>
      <c r="B252" s="45" t="s">
        <v>167</v>
      </c>
      <c r="C252" s="92" t="e">
        <f>SUM(('36 -COSTOS OPERATIVOS'!E251/'36 -COSTOS OPERATIVOS'!C251)-1)*100</f>
        <v>#DIV/0!</v>
      </c>
      <c r="D252" s="97" t="e">
        <f>(('36 -COSTOS OPERATIVOS'!F251/'36 -COSTOS OPERATIVOS'!D251)-1)*100</f>
        <v>#DIV/0!</v>
      </c>
      <c r="E252" s="98" t="e">
        <f>(('36 -COSTOS OPERATIVOS'!G251/'36 -COSTOS OPERATIVOS'!E251)-1)*100</f>
        <v>#DIV/0!</v>
      </c>
      <c r="F252" s="99" t="e">
        <f>(('36 -COSTOS OPERATIVOS'!H251/'36 -COSTOS OPERATIVOS'!F251)-1)*100</f>
        <v>#DIV/0!</v>
      </c>
      <c r="G252" s="92" t="e">
        <f>(('36 -COSTOS OPERATIVOS'!I251/'36 -COSTOS OPERATIVOS'!G251)-1)*100</f>
        <v>#DIV/0!</v>
      </c>
      <c r="H252" s="97" t="e">
        <f>(('36 -COSTOS OPERATIVOS'!J251/'36 -COSTOS OPERATIVOS'!H251)-1)*100</f>
        <v>#DIV/0!</v>
      </c>
      <c r="I252" s="98" t="e">
        <f>(('36 -COSTOS OPERATIVOS'!K251/'36 -COSTOS OPERATIVOS'!I251)-1)*100</f>
        <v>#DIV/0!</v>
      </c>
      <c r="J252" s="99" t="e">
        <f>(('36 -COSTOS OPERATIVOS'!L251/'36 -COSTOS OPERATIVOS'!J251)-1)*100</f>
        <v>#DIV/0!</v>
      </c>
      <c r="K252" s="94"/>
      <c r="L252" s="104"/>
    </row>
    <row r="253" spans="1:12" ht="15" thickBot="1">
      <c r="A253" s="55" t="s">
        <v>206</v>
      </c>
      <c r="B253" s="32" t="s">
        <v>90</v>
      </c>
      <c r="C253" s="92" t="e">
        <f>SUM(('36 -COSTOS OPERATIVOS'!E252/'36 -COSTOS OPERATIVOS'!C252)-1)*100</f>
        <v>#DIV/0!</v>
      </c>
      <c r="D253" s="97" t="e">
        <f>(('36 -COSTOS OPERATIVOS'!F252/'36 -COSTOS OPERATIVOS'!D252)-1)*100</f>
        <v>#DIV/0!</v>
      </c>
      <c r="E253" s="98" t="e">
        <f>(('36 -COSTOS OPERATIVOS'!G252/'36 -COSTOS OPERATIVOS'!E252)-1)*100</f>
        <v>#DIV/0!</v>
      </c>
      <c r="F253" s="99" t="e">
        <f>(('36 -COSTOS OPERATIVOS'!H252/'36 -COSTOS OPERATIVOS'!F252)-1)*100</f>
        <v>#DIV/0!</v>
      </c>
      <c r="G253" s="92" t="e">
        <f>(('36 -COSTOS OPERATIVOS'!I252/'36 -COSTOS OPERATIVOS'!G252)-1)*100</f>
        <v>#DIV/0!</v>
      </c>
      <c r="H253" s="97" t="e">
        <f>(('36 -COSTOS OPERATIVOS'!J252/'36 -COSTOS OPERATIVOS'!H252)-1)*100</f>
        <v>#DIV/0!</v>
      </c>
      <c r="I253" s="98" t="e">
        <f>(('36 -COSTOS OPERATIVOS'!K252/'36 -COSTOS OPERATIVOS'!I252)-1)*100</f>
        <v>#DIV/0!</v>
      </c>
      <c r="J253" s="99" t="e">
        <f>(('36 -COSTOS OPERATIVOS'!L252/'36 -COSTOS OPERATIVOS'!J252)-1)*100</f>
        <v>#DIV/0!</v>
      </c>
      <c r="K253" s="94"/>
      <c r="L253" s="104"/>
    </row>
    <row r="254" spans="1:12" ht="15" thickBot="1">
      <c r="A254" s="55" t="s">
        <v>208</v>
      </c>
      <c r="B254" s="38" t="s">
        <v>91</v>
      </c>
      <c r="C254" s="92" t="e">
        <f>SUM(('36 -COSTOS OPERATIVOS'!E253/'36 -COSTOS OPERATIVOS'!C253)-1)*100</f>
        <v>#DIV/0!</v>
      </c>
      <c r="D254" s="97" t="e">
        <f>(('36 -COSTOS OPERATIVOS'!F253/'36 -COSTOS OPERATIVOS'!D253)-1)*100</f>
        <v>#DIV/0!</v>
      </c>
      <c r="E254" s="98" t="e">
        <f>(('36 -COSTOS OPERATIVOS'!G253/'36 -COSTOS OPERATIVOS'!E253)-1)*100</f>
        <v>#DIV/0!</v>
      </c>
      <c r="F254" s="99" t="e">
        <f>(('36 -COSTOS OPERATIVOS'!H253/'36 -COSTOS OPERATIVOS'!F253)-1)*100</f>
        <v>#DIV/0!</v>
      </c>
      <c r="G254" s="92" t="e">
        <f>(('36 -COSTOS OPERATIVOS'!I253/'36 -COSTOS OPERATIVOS'!G253)-1)*100</f>
        <v>#DIV/0!</v>
      </c>
      <c r="H254" s="97" t="e">
        <f>(('36 -COSTOS OPERATIVOS'!J253/'36 -COSTOS OPERATIVOS'!H253)-1)*100</f>
        <v>#DIV/0!</v>
      </c>
      <c r="I254" s="98" t="e">
        <f>(('36 -COSTOS OPERATIVOS'!K253/'36 -COSTOS OPERATIVOS'!I253)-1)*100</f>
        <v>#DIV/0!</v>
      </c>
      <c r="J254" s="99" t="e">
        <f>(('36 -COSTOS OPERATIVOS'!L253/'36 -COSTOS OPERATIVOS'!J253)-1)*100</f>
        <v>#DIV/0!</v>
      </c>
      <c r="K254" s="94"/>
      <c r="L254" s="104"/>
    </row>
    <row r="255" spans="1:12" ht="15" thickBot="1">
      <c r="A255" s="55" t="s">
        <v>207</v>
      </c>
      <c r="B255" s="38" t="s">
        <v>92</v>
      </c>
      <c r="C255" s="92" t="e">
        <f>SUM(('36 -COSTOS OPERATIVOS'!E254/'36 -COSTOS OPERATIVOS'!C254)-1)*100</f>
        <v>#DIV/0!</v>
      </c>
      <c r="D255" s="97" t="e">
        <f>(('36 -COSTOS OPERATIVOS'!F254/'36 -COSTOS OPERATIVOS'!D254)-1)*100</f>
        <v>#DIV/0!</v>
      </c>
      <c r="E255" s="98" t="e">
        <f>(('36 -COSTOS OPERATIVOS'!G254/'36 -COSTOS OPERATIVOS'!E254)-1)*100</f>
        <v>#DIV/0!</v>
      </c>
      <c r="F255" s="99" t="e">
        <f>(('36 -COSTOS OPERATIVOS'!H254/'36 -COSTOS OPERATIVOS'!F254)-1)*100</f>
        <v>#DIV/0!</v>
      </c>
      <c r="G255" s="92" t="e">
        <f>(('36 -COSTOS OPERATIVOS'!I254/'36 -COSTOS OPERATIVOS'!G254)-1)*100</f>
        <v>#DIV/0!</v>
      </c>
      <c r="H255" s="97" t="e">
        <f>(('36 -COSTOS OPERATIVOS'!J254/'36 -COSTOS OPERATIVOS'!H254)-1)*100</f>
        <v>#DIV/0!</v>
      </c>
      <c r="I255" s="98" t="e">
        <f>(('36 -COSTOS OPERATIVOS'!K254/'36 -COSTOS OPERATIVOS'!I254)-1)*100</f>
        <v>#DIV/0!</v>
      </c>
      <c r="J255" s="99" t="e">
        <f>(('36 -COSTOS OPERATIVOS'!L254/'36 -COSTOS OPERATIVOS'!J254)-1)*100</f>
        <v>#DIV/0!</v>
      </c>
      <c r="K255" s="94"/>
      <c r="L255" s="104"/>
    </row>
    <row r="256" spans="1:12" ht="15" thickBot="1">
      <c r="A256" s="55" t="s">
        <v>168</v>
      </c>
      <c r="B256" s="32" t="s">
        <v>93</v>
      </c>
      <c r="C256" s="92" t="e">
        <f>SUM(('36 -COSTOS OPERATIVOS'!E255/'36 -COSTOS OPERATIVOS'!C255)-1)*100</f>
        <v>#DIV/0!</v>
      </c>
      <c r="D256" s="97">
        <f>(('36 -COSTOS OPERATIVOS'!F255/'36 -COSTOS OPERATIVOS'!D255)-1)*100</f>
        <v>-2.4405322947580799</v>
      </c>
      <c r="E256" s="98" t="e">
        <f>(('36 -COSTOS OPERATIVOS'!G255/'36 -COSTOS OPERATIVOS'!E255)-1)*100</f>
        <v>#DIV/0!</v>
      </c>
      <c r="F256" s="99">
        <f>(('36 -COSTOS OPERATIVOS'!H255/'36 -COSTOS OPERATIVOS'!F255)-1)*100</f>
        <v>0</v>
      </c>
      <c r="G256" s="92" t="e">
        <f>(('36 -COSTOS OPERATIVOS'!I255/'36 -COSTOS OPERATIVOS'!G255)-1)*100</f>
        <v>#DIV/0!</v>
      </c>
      <c r="H256" s="97">
        <f>(('36 -COSTOS OPERATIVOS'!J255/'36 -COSTOS OPERATIVOS'!H255)-1)*100</f>
        <v>0</v>
      </c>
      <c r="I256" s="98" t="e">
        <f>(('36 -COSTOS OPERATIVOS'!K255/'36 -COSTOS OPERATIVOS'!I255)-1)*100</f>
        <v>#DIV/0!</v>
      </c>
      <c r="J256" s="99">
        <f>(('36 -COSTOS OPERATIVOS'!L255/'36 -COSTOS OPERATIVOS'!J255)-1)*100</f>
        <v>0</v>
      </c>
      <c r="K256" s="94"/>
      <c r="L256" s="104"/>
    </row>
    <row r="257" spans="1:12" ht="15" thickBot="1">
      <c r="A257" s="55" t="s">
        <v>169</v>
      </c>
      <c r="B257" s="38" t="s">
        <v>170</v>
      </c>
      <c r="C257" s="92" t="e">
        <f>SUM(('36 -COSTOS OPERATIVOS'!E256/'36 -COSTOS OPERATIVOS'!C256)-1)*100</f>
        <v>#DIV/0!</v>
      </c>
      <c r="D257" s="97">
        <f>(('36 -COSTOS OPERATIVOS'!F256/'36 -COSTOS OPERATIVOS'!D256)-1)*100</f>
        <v>-34.96035486317205</v>
      </c>
      <c r="E257" s="98" t="e">
        <f>(('36 -COSTOS OPERATIVOS'!G256/'36 -COSTOS OPERATIVOS'!E256)-1)*100</f>
        <v>#DIV/0!</v>
      </c>
      <c r="F257" s="99">
        <f>(('36 -COSTOS OPERATIVOS'!H256/'36 -COSTOS OPERATIVOS'!F256)-1)*100</f>
        <v>0</v>
      </c>
      <c r="G257" s="92" t="e">
        <f>(('36 -COSTOS OPERATIVOS'!I256/'36 -COSTOS OPERATIVOS'!G256)-1)*100</f>
        <v>#DIV/0!</v>
      </c>
      <c r="H257" s="97">
        <f>(('36 -COSTOS OPERATIVOS'!J256/'36 -COSTOS OPERATIVOS'!H256)-1)*100</f>
        <v>0</v>
      </c>
      <c r="I257" s="98" t="e">
        <f>(('36 -COSTOS OPERATIVOS'!K256/'36 -COSTOS OPERATIVOS'!I256)-1)*100</f>
        <v>#DIV/0!</v>
      </c>
      <c r="J257" s="99">
        <f>(('36 -COSTOS OPERATIVOS'!L256/'36 -COSTOS OPERATIVOS'!J256)-1)*100</f>
        <v>0</v>
      </c>
      <c r="K257" s="94"/>
      <c r="L257" s="104"/>
    </row>
    <row r="258" spans="1:12" ht="15" thickBot="1">
      <c r="A258" s="56" t="s">
        <v>171</v>
      </c>
      <c r="B258" s="38" t="s">
        <v>94</v>
      </c>
      <c r="C258" s="92" t="e">
        <f>SUM(('36 -COSTOS OPERATIVOS'!E257/'36 -COSTOS OPERATIVOS'!C257)-1)*100</f>
        <v>#DIV/0!</v>
      </c>
      <c r="D258" s="97" t="e">
        <f>(('36 -COSTOS OPERATIVOS'!F257/'36 -COSTOS OPERATIVOS'!D257)-1)*100</f>
        <v>#DIV/0!</v>
      </c>
      <c r="E258" s="98" t="e">
        <f>(('36 -COSTOS OPERATIVOS'!G257/'36 -COSTOS OPERATIVOS'!E257)-1)*100</f>
        <v>#DIV/0!</v>
      </c>
      <c r="F258" s="99">
        <f>(('36 -COSTOS OPERATIVOS'!H257/'36 -COSTOS OPERATIVOS'!F257)-1)*100</f>
        <v>0</v>
      </c>
      <c r="G258" s="92" t="e">
        <f>(('36 -COSTOS OPERATIVOS'!I257/'36 -COSTOS OPERATIVOS'!G257)-1)*100</f>
        <v>#DIV/0!</v>
      </c>
      <c r="H258" s="97">
        <f>(('36 -COSTOS OPERATIVOS'!J257/'36 -COSTOS OPERATIVOS'!H257)-1)*100</f>
        <v>0</v>
      </c>
      <c r="I258" s="98" t="e">
        <f>(('36 -COSTOS OPERATIVOS'!K257/'36 -COSTOS OPERATIVOS'!I257)-1)*100</f>
        <v>#DIV/0!</v>
      </c>
      <c r="J258" s="99">
        <f>(('36 -COSTOS OPERATIVOS'!L257/'36 -COSTOS OPERATIVOS'!J257)-1)*100</f>
        <v>0</v>
      </c>
      <c r="K258" s="94"/>
      <c r="L258" s="104"/>
    </row>
    <row r="259" spans="1:12" ht="15" thickBot="1">
      <c r="A259" s="57"/>
      <c r="B259" s="36" t="s">
        <v>40</v>
      </c>
      <c r="C259" s="92" t="e">
        <f>SUM(('36 -COSTOS OPERATIVOS'!E258/'36 -COSTOS OPERATIVOS'!C258)-1)*100</f>
        <v>#DIV/0!</v>
      </c>
      <c r="D259" s="97" t="e">
        <f>(('36 -COSTOS OPERATIVOS'!F258/'36 -COSTOS OPERATIVOS'!D258)-1)*100</f>
        <v>#DIV/0!</v>
      </c>
      <c r="E259" s="98" t="e">
        <f>(('36 -COSTOS OPERATIVOS'!G258/'36 -COSTOS OPERATIVOS'!E258)-1)*100</f>
        <v>#DIV/0!</v>
      </c>
      <c r="F259" s="99" t="e">
        <f>(('36 -COSTOS OPERATIVOS'!H258/'36 -COSTOS OPERATIVOS'!F258)-1)*100</f>
        <v>#DIV/0!</v>
      </c>
      <c r="G259" s="92" t="e">
        <f>(('36 -COSTOS OPERATIVOS'!I258/'36 -COSTOS OPERATIVOS'!G258)-1)*100</f>
        <v>#DIV/0!</v>
      </c>
      <c r="H259" s="97" t="e">
        <f>(('36 -COSTOS OPERATIVOS'!J258/'36 -COSTOS OPERATIVOS'!H258)-1)*100</f>
        <v>#DIV/0!</v>
      </c>
      <c r="I259" s="98" t="e">
        <f>(('36 -COSTOS OPERATIVOS'!K258/'36 -COSTOS OPERATIVOS'!I258)-1)*100</f>
        <v>#DIV/0!</v>
      </c>
      <c r="J259" s="99" t="e">
        <f>(('36 -COSTOS OPERATIVOS'!L258/'36 -COSTOS OPERATIVOS'!J258)-1)*100</f>
        <v>#DIV/0!</v>
      </c>
      <c r="K259" s="94"/>
      <c r="L259" s="104"/>
    </row>
    <row r="260" spans="1:12" ht="15" thickBot="1">
      <c r="A260" s="58"/>
      <c r="B260" s="46" t="s">
        <v>40</v>
      </c>
      <c r="C260" s="92" t="e">
        <f>SUM(('36 -COSTOS OPERATIVOS'!E259/'36 -COSTOS OPERATIVOS'!C259)-1)*100</f>
        <v>#DIV/0!</v>
      </c>
      <c r="D260" s="97" t="e">
        <f>(('36 -COSTOS OPERATIVOS'!F259/'36 -COSTOS OPERATIVOS'!D259)-1)*100</f>
        <v>#DIV/0!</v>
      </c>
      <c r="E260" s="98" t="e">
        <f>(('36 -COSTOS OPERATIVOS'!G259/'36 -COSTOS OPERATIVOS'!E259)-1)*100</f>
        <v>#DIV/0!</v>
      </c>
      <c r="F260" s="99" t="e">
        <f>(('36 -COSTOS OPERATIVOS'!H259/'36 -COSTOS OPERATIVOS'!F259)-1)*100</f>
        <v>#DIV/0!</v>
      </c>
      <c r="G260" s="92" t="e">
        <f>(('36 -COSTOS OPERATIVOS'!I259/'36 -COSTOS OPERATIVOS'!G259)-1)*100</f>
        <v>#DIV/0!</v>
      </c>
      <c r="H260" s="97" t="e">
        <f>(('36 -COSTOS OPERATIVOS'!J259/'36 -COSTOS OPERATIVOS'!H259)-1)*100</f>
        <v>#DIV/0!</v>
      </c>
      <c r="I260" s="98" t="e">
        <f>(('36 -COSTOS OPERATIVOS'!K259/'36 -COSTOS OPERATIVOS'!I259)-1)*100</f>
        <v>#DIV/0!</v>
      </c>
      <c r="J260" s="99" t="e">
        <f>(('36 -COSTOS OPERATIVOS'!L259/'36 -COSTOS OPERATIVOS'!J259)-1)*100</f>
        <v>#DIV/0!</v>
      </c>
      <c r="K260" s="94"/>
      <c r="L260" s="104"/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0"/>
  <sheetViews>
    <sheetView workbookViewId="0">
      <selection activeCell="F24" sqref="F24"/>
    </sheetView>
  </sheetViews>
  <sheetFormatPr baseColWidth="10" defaultRowHeight="14.4"/>
  <cols>
    <col min="1" max="1" width="17.88671875" style="51" bestFit="1" customWidth="1"/>
    <col min="2" max="2" width="57.5546875" customWidth="1"/>
    <col min="3" max="3" width="13.33203125" customWidth="1"/>
    <col min="4" max="4" width="15.109375" customWidth="1"/>
    <col min="5" max="5" width="12.88671875" style="90" customWidth="1"/>
    <col min="6" max="6" width="13.109375" style="90" customWidth="1"/>
    <col min="7" max="7" width="13.44140625" style="90" customWidth="1"/>
    <col min="8" max="8" width="11.44140625" style="90"/>
    <col min="9" max="9" width="14.109375" style="90" customWidth="1"/>
    <col min="10" max="10" width="11.44140625" style="90"/>
    <col min="11" max="11" width="12.88671875" style="90" customWidth="1"/>
    <col min="12" max="12" width="11.44140625" style="90"/>
  </cols>
  <sheetData>
    <row r="1" spans="1:12" s="1" customFormat="1" ht="10.199999999999999">
      <c r="A1" s="51"/>
      <c r="B1" s="2"/>
      <c r="E1" s="88"/>
      <c r="F1" s="88"/>
      <c r="G1" s="88"/>
      <c r="H1" s="88"/>
      <c r="I1" s="88"/>
      <c r="J1" s="88"/>
      <c r="K1" s="88"/>
      <c r="L1" s="88"/>
    </row>
    <row r="2" spans="1:12" s="1" customFormat="1" ht="10.199999999999999">
      <c r="A2" s="51"/>
      <c r="E2" s="88"/>
      <c r="F2" s="88"/>
      <c r="G2" s="88"/>
      <c r="H2" s="88"/>
      <c r="I2" s="88"/>
      <c r="J2" s="88"/>
      <c r="K2" s="88"/>
      <c r="L2" s="88"/>
    </row>
    <row r="3" spans="1:12" s="1" customFormat="1" ht="10.199999999999999">
      <c r="A3" s="51"/>
      <c r="E3" s="88"/>
      <c r="F3" s="88"/>
      <c r="G3" s="88"/>
      <c r="H3" s="88"/>
      <c r="I3" s="88"/>
      <c r="J3" s="88"/>
      <c r="K3" s="88"/>
      <c r="L3" s="88"/>
    </row>
    <row r="4" spans="1:12" s="1" customFormat="1" ht="10.8" thickBot="1">
      <c r="A4" s="51"/>
      <c r="E4" s="88"/>
      <c r="F4" s="88"/>
      <c r="G4" s="88"/>
      <c r="H4" s="88"/>
      <c r="I4" s="88"/>
      <c r="J4" s="88"/>
      <c r="K4" s="88"/>
      <c r="L4" s="88"/>
    </row>
    <row r="5" spans="1:12" s="1" customFormat="1" ht="10.8" thickBot="1">
      <c r="A5" s="51"/>
      <c r="B5" s="3" t="s">
        <v>0</v>
      </c>
      <c r="E5" s="88"/>
      <c r="F5" s="88"/>
      <c r="G5" s="88"/>
      <c r="H5" s="88"/>
      <c r="I5" s="88"/>
      <c r="J5" s="88"/>
      <c r="K5" s="88"/>
      <c r="L5" s="88"/>
    </row>
    <row r="6" spans="1:12" s="1" customFormat="1" ht="10.199999999999999">
      <c r="A6" s="51"/>
      <c r="C6" s="4"/>
      <c r="E6" s="88"/>
      <c r="F6" s="88"/>
      <c r="G6" s="88"/>
      <c r="H6" s="88"/>
      <c r="I6" s="88"/>
      <c r="J6" s="88"/>
      <c r="K6" s="88"/>
      <c r="L6" s="88"/>
    </row>
    <row r="7" spans="1:12" s="1" customFormat="1" ht="10.199999999999999">
      <c r="A7" s="51"/>
      <c r="C7" s="4"/>
      <c r="E7" s="88"/>
      <c r="F7" s="88"/>
      <c r="G7" s="88"/>
      <c r="H7" s="88"/>
      <c r="I7" s="88"/>
      <c r="J7" s="88"/>
      <c r="K7" s="88"/>
      <c r="L7" s="88"/>
    </row>
    <row r="8" spans="1:12" s="1" customFormat="1" ht="10.199999999999999">
      <c r="A8" s="51"/>
      <c r="B8" s="5" t="s">
        <v>2</v>
      </c>
      <c r="C8" s="4"/>
      <c r="E8" s="88"/>
      <c r="F8" s="88"/>
      <c r="G8" s="88"/>
      <c r="H8" s="88"/>
      <c r="I8" s="88"/>
      <c r="J8" s="88"/>
      <c r="K8" s="88"/>
      <c r="L8" s="88"/>
    </row>
    <row r="9" spans="1:12" s="1" customFormat="1" ht="10.199999999999999">
      <c r="A9" s="51"/>
      <c r="C9" s="4"/>
      <c r="E9" s="88"/>
      <c r="F9" s="88"/>
      <c r="G9" s="88"/>
      <c r="H9" s="88"/>
      <c r="I9" s="88"/>
      <c r="J9" s="88"/>
      <c r="K9" s="88"/>
      <c r="L9" s="88"/>
    </row>
    <row r="10" spans="1:12" s="1" customFormat="1" ht="10.199999999999999">
      <c r="A10" s="51"/>
      <c r="C10" s="4"/>
      <c r="E10" s="88"/>
      <c r="F10" s="88"/>
      <c r="G10" s="88"/>
      <c r="H10" s="88"/>
      <c r="I10" s="88"/>
      <c r="J10" s="88"/>
      <c r="K10" s="88"/>
      <c r="L10" s="88"/>
    </row>
    <row r="11" spans="1:12" ht="15" thickBot="1"/>
    <row r="12" spans="1:12" ht="15" thickBot="1">
      <c r="A12" s="258" t="s">
        <v>175</v>
      </c>
      <c r="B12" s="227" t="s">
        <v>176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3"/>
    </row>
    <row r="13" spans="1:12">
      <c r="A13" s="259"/>
      <c r="B13" s="228"/>
      <c r="C13" s="261" t="s">
        <v>6</v>
      </c>
      <c r="D13" s="262"/>
      <c r="E13" s="263" t="s">
        <v>7</v>
      </c>
      <c r="F13" s="263"/>
      <c r="G13" s="264" t="s">
        <v>8</v>
      </c>
      <c r="H13" s="265"/>
      <c r="I13" s="263" t="s">
        <v>9</v>
      </c>
      <c r="J13" s="263"/>
      <c r="K13" s="266" t="s">
        <v>10</v>
      </c>
      <c r="L13" s="267"/>
    </row>
    <row r="14" spans="1:12" ht="15" thickBot="1">
      <c r="A14" s="260"/>
      <c r="B14" s="229"/>
      <c r="C14" s="30" t="s">
        <v>212</v>
      </c>
      <c r="D14" s="31" t="s">
        <v>213</v>
      </c>
      <c r="E14" s="91" t="s">
        <v>212</v>
      </c>
      <c r="F14" s="96" t="s">
        <v>213</v>
      </c>
      <c r="G14" s="91" t="s">
        <v>212</v>
      </c>
      <c r="H14" s="96" t="s">
        <v>213</v>
      </c>
      <c r="I14" s="91" t="s">
        <v>212</v>
      </c>
      <c r="J14" s="96" t="s">
        <v>213</v>
      </c>
      <c r="K14" s="91" t="s">
        <v>212</v>
      </c>
      <c r="L14" s="96" t="s">
        <v>213</v>
      </c>
    </row>
    <row r="15" spans="1:12" ht="15" thickBot="1">
      <c r="A15" s="52" t="s">
        <v>122</v>
      </c>
      <c r="B15" s="8" t="s">
        <v>209</v>
      </c>
      <c r="C15" s="92">
        <f>SUM(('36 - GASTOS ADMINISTRATIVOS'!E15/'36 - GASTOS ADMINISTRATIVOS'!C15)-1)*100</f>
        <v>-1.1643825186763213</v>
      </c>
      <c r="D15" s="9">
        <f>(('36 - GASTOS ADMINISTRATIVOS'!F15/'36 - GASTOS ADMINISTRATIVOS'!D15)-1)*100</f>
        <v>-14.441467658809648</v>
      </c>
      <c r="E15" s="98">
        <f>(('36 - GASTOS ADMINISTRATIVOS'!G15/'36 - GASTOS ADMINISTRATIVOS'!E15)-1)*100</f>
        <v>-3.0161756233295756</v>
      </c>
      <c r="F15" s="98">
        <f>(('36 - GASTOS ADMINISTRATIVOS'!H15/'36 - GASTOS ADMINISTRATIVOS'!F15)-1)*100</f>
        <v>-1.9642904881792655</v>
      </c>
      <c r="G15" s="92">
        <f>(('36 - GASTOS ADMINISTRATIVOS'!I15/'36 - GASTOS ADMINISTRATIVOS'!G15)-1)*100</f>
        <v>5.6459185442864435</v>
      </c>
      <c r="H15" s="97">
        <f>(('36 - GASTOS ADMINISTRATIVOS'!J15/'36 - GASTOS ADMINISTRATIVOS'!H15)-1)*100</f>
        <v>92.417434671891144</v>
      </c>
      <c r="I15" s="98">
        <f>(('36 - GASTOS ADMINISTRATIVOS'!K15/'36 - GASTOS ADMINISTRATIVOS'!I15)-1)*100</f>
        <v>-1.6163485201129424</v>
      </c>
      <c r="J15" s="99">
        <f>(('36 - GASTOS ADMINISTRATIVOS'!L15/'36 - GASTOS ADMINISTRATIVOS'!J15)-1)*100</f>
        <v>-40.697091440111578</v>
      </c>
      <c r="K15" s="92"/>
      <c r="L15" s="97"/>
    </row>
    <row r="16" spans="1:12">
      <c r="A16" s="53" t="s">
        <v>121</v>
      </c>
      <c r="B16" s="10" t="s">
        <v>13</v>
      </c>
      <c r="C16" s="92">
        <f>SUM(('36 - GASTOS ADMINISTRATIVOS'!E16/'36 - GASTOS ADMINISTRATIVOS'!C16)-1)*100</f>
        <v>13.366385508971224</v>
      </c>
      <c r="D16" s="9" t="e">
        <f>(('36 - GASTOS ADMINISTRATIVOS'!F16/'36 - GASTOS ADMINISTRATIVOS'!D16)-1)*100</f>
        <v>#DIV/0!</v>
      </c>
      <c r="E16" s="98">
        <f>(('36 - GASTOS ADMINISTRATIVOS'!G16/'36 - GASTOS ADMINISTRATIVOS'!E16)-1)*100</f>
        <v>-8.2242040404394086</v>
      </c>
      <c r="F16" s="98" t="e">
        <f>(('36 - GASTOS ADMINISTRATIVOS'!H16/'36 - GASTOS ADMINISTRATIVOS'!F16)-1)*100</f>
        <v>#DIV/0!</v>
      </c>
      <c r="G16" s="92">
        <f>(('36 - GASTOS ADMINISTRATIVOS'!I16/'36 - GASTOS ADMINISTRATIVOS'!G16)-1)*100</f>
        <v>8.980811476654992</v>
      </c>
      <c r="H16" s="97" t="e">
        <f>(('36 - GASTOS ADMINISTRATIVOS'!J16/'36 - GASTOS ADMINISTRATIVOS'!H16)-1)*100</f>
        <v>#DIV/0!</v>
      </c>
      <c r="I16" s="98">
        <f>(('36 - GASTOS ADMINISTRATIVOS'!K16/'36 - GASTOS ADMINISTRATIVOS'!I16)-1)*100</f>
        <v>-3.3209063578015452</v>
      </c>
      <c r="J16" s="99" t="e">
        <f>(('36 - GASTOS ADMINISTRATIVOS'!L16/'36 - GASTOS ADMINISTRATIVOS'!J16)-1)*100</f>
        <v>#DIV/0!</v>
      </c>
      <c r="K16" s="93"/>
      <c r="L16" s="103"/>
    </row>
    <row r="17" spans="1:12">
      <c r="A17" s="54" t="s">
        <v>120</v>
      </c>
      <c r="B17" s="11" t="s">
        <v>14</v>
      </c>
      <c r="C17" s="92">
        <f>SUM(('36 - GASTOS ADMINISTRATIVOS'!E17/'36 - GASTOS ADMINISTRATIVOS'!C17)-1)*100</f>
        <v>15.999088910771352</v>
      </c>
      <c r="D17" s="9" t="e">
        <f>(('36 - GASTOS ADMINISTRATIVOS'!F17/'36 - GASTOS ADMINISTRATIVOS'!D17)-1)*100</f>
        <v>#DIV/0!</v>
      </c>
      <c r="E17" s="98">
        <f>(('36 - GASTOS ADMINISTRATIVOS'!G17/'36 - GASTOS ADMINISTRATIVOS'!E17)-1)*100</f>
        <v>-7.0040691642330621</v>
      </c>
      <c r="F17" s="98" t="e">
        <f>(('36 - GASTOS ADMINISTRATIVOS'!H17/'36 - GASTOS ADMINISTRATIVOS'!F17)-1)*100</f>
        <v>#DIV/0!</v>
      </c>
      <c r="G17" s="92">
        <f>(('36 - GASTOS ADMINISTRATIVOS'!I17/'36 - GASTOS ADMINISTRATIVOS'!G17)-1)*100</f>
        <v>4.6348801405016848</v>
      </c>
      <c r="H17" s="97" t="e">
        <f>(('36 - GASTOS ADMINISTRATIVOS'!J17/'36 - GASTOS ADMINISTRATIVOS'!H17)-1)*100</f>
        <v>#DIV/0!</v>
      </c>
      <c r="I17" s="98">
        <f>(('36 - GASTOS ADMINISTRATIVOS'!K17/'36 - GASTOS ADMINISTRATIVOS'!I17)-1)*100</f>
        <v>-7.7697854110352456</v>
      </c>
      <c r="J17" s="99" t="e">
        <f>(('36 - GASTOS ADMINISTRATIVOS'!L17/'36 - GASTOS ADMINISTRATIVOS'!J17)-1)*100</f>
        <v>#DIV/0!</v>
      </c>
      <c r="K17" s="93"/>
      <c r="L17" s="103"/>
    </row>
    <row r="18" spans="1:12">
      <c r="A18" s="54" t="s">
        <v>102</v>
      </c>
      <c r="B18" s="12" t="s">
        <v>15</v>
      </c>
      <c r="C18" s="92">
        <f>(('36 - GASTOS ADMINISTRATIVOS'!E18/'36 - GASTOS ADMINISTRATIVOS'!C18)-1)*100</f>
        <v>13.697951897137873</v>
      </c>
      <c r="D18" s="9" t="e">
        <f>(('36 - GASTOS ADMINISTRATIVOS'!F18/'36 - GASTOS ADMINISTRATIVOS'!D18)-1)*100</f>
        <v>#DIV/0!</v>
      </c>
      <c r="E18" s="98">
        <f>(('36 - GASTOS ADMINISTRATIVOS'!G18/'36 - GASTOS ADMINISTRATIVOS'!E18)-1)*100</f>
        <v>-0.90674189586472664</v>
      </c>
      <c r="F18" s="98" t="e">
        <f>(('36 - GASTOS ADMINISTRATIVOS'!H18/'36 - GASTOS ADMINISTRATIVOS'!F18)-1)*100</f>
        <v>#DIV/0!</v>
      </c>
      <c r="G18" s="92">
        <f>(('36 - GASTOS ADMINISTRATIVOS'!I18/'36 - GASTOS ADMINISTRATIVOS'!G18)-1)*100</f>
        <v>-3.7605777315195099</v>
      </c>
      <c r="H18" s="97" t="e">
        <f>(('36 - GASTOS ADMINISTRATIVOS'!J18/'36 - GASTOS ADMINISTRATIVOS'!H18)-1)*100</f>
        <v>#DIV/0!</v>
      </c>
      <c r="I18" s="98">
        <f>(('36 - GASTOS ADMINISTRATIVOS'!K18/'36 - GASTOS ADMINISTRATIVOS'!I18)-1)*100</f>
        <v>-1.4295641338652687</v>
      </c>
      <c r="J18" s="99" t="e">
        <f>(('36 - GASTOS ADMINISTRATIVOS'!L18/'36 - GASTOS ADMINISTRATIVOS'!J18)-1)*100</f>
        <v>#DIV/0!</v>
      </c>
      <c r="K18" s="93"/>
      <c r="L18" s="103"/>
    </row>
    <row r="19" spans="1:12">
      <c r="A19" s="55" t="s">
        <v>103</v>
      </c>
      <c r="B19" s="13" t="s">
        <v>16</v>
      </c>
      <c r="C19" s="92" t="e">
        <f>(('36 - GASTOS ADMINISTRATIVOS'!E19/'36 - GASTOS ADMINISTRATIVOS'!C19)-1)*100</f>
        <v>#DIV/0!</v>
      </c>
      <c r="D19" s="9" t="e">
        <f>(('36 - GASTOS ADMINISTRATIVOS'!F19/'36 - GASTOS ADMINISTRATIVOS'!D19)-1)*100</f>
        <v>#DIV/0!</v>
      </c>
      <c r="E19" s="98" t="e">
        <f>(('36 - GASTOS ADMINISTRATIVOS'!G19/'36 - GASTOS ADMINISTRATIVOS'!E19)-1)*100</f>
        <v>#DIV/0!</v>
      </c>
      <c r="F19" s="98" t="e">
        <f>(('36 - GASTOS ADMINISTRATIVOS'!H19/'36 - GASTOS ADMINISTRATIVOS'!F19)-1)*100</f>
        <v>#DIV/0!</v>
      </c>
      <c r="G19" s="92" t="e">
        <f>(('36 - GASTOS ADMINISTRATIVOS'!I19/'36 - GASTOS ADMINISTRATIVOS'!G19)-1)*100</f>
        <v>#DIV/0!</v>
      </c>
      <c r="H19" s="97" t="e">
        <f>(('36 - GASTOS ADMINISTRATIVOS'!J19/'36 - GASTOS ADMINISTRATIVOS'!H19)-1)*100</f>
        <v>#DIV/0!</v>
      </c>
      <c r="I19" s="98" t="e">
        <f>(('36 - GASTOS ADMINISTRATIVOS'!K19/'36 - GASTOS ADMINISTRATIVOS'!I19)-1)*100</f>
        <v>#DIV/0!</v>
      </c>
      <c r="J19" s="99" t="e">
        <f>(('36 - GASTOS ADMINISTRATIVOS'!L19/'36 - GASTOS ADMINISTRATIVOS'!J19)-1)*100</f>
        <v>#DIV/0!</v>
      </c>
      <c r="K19" s="93"/>
      <c r="L19" s="103"/>
    </row>
    <row r="20" spans="1:12">
      <c r="A20" s="54" t="s">
        <v>104</v>
      </c>
      <c r="B20" s="12" t="s">
        <v>17</v>
      </c>
      <c r="C20" s="92" t="e">
        <f>(('36 - GASTOS ADMINISTRATIVOS'!E20/'36 - GASTOS ADMINISTRATIVOS'!C20)-1)*100</f>
        <v>#DIV/0!</v>
      </c>
      <c r="D20" s="9" t="e">
        <f>(('36 - GASTOS ADMINISTRATIVOS'!F20/'36 - GASTOS ADMINISTRATIVOS'!D20)-1)*100</f>
        <v>#DIV/0!</v>
      </c>
      <c r="E20" s="98" t="e">
        <f>(('36 - GASTOS ADMINISTRATIVOS'!G20/'36 - GASTOS ADMINISTRATIVOS'!E20)-1)*100</f>
        <v>#DIV/0!</v>
      </c>
      <c r="F20" s="98" t="e">
        <f>(('36 - GASTOS ADMINISTRATIVOS'!H20/'36 - GASTOS ADMINISTRATIVOS'!F20)-1)*100</f>
        <v>#DIV/0!</v>
      </c>
      <c r="G20" s="92" t="e">
        <f>(('36 - GASTOS ADMINISTRATIVOS'!I20/'36 - GASTOS ADMINISTRATIVOS'!G20)-1)*100</f>
        <v>#DIV/0!</v>
      </c>
      <c r="H20" s="97" t="e">
        <f>(('36 - GASTOS ADMINISTRATIVOS'!J20/'36 - GASTOS ADMINISTRATIVOS'!H20)-1)*100</f>
        <v>#DIV/0!</v>
      </c>
      <c r="I20" s="98" t="e">
        <f>(('36 - GASTOS ADMINISTRATIVOS'!K20/'36 - GASTOS ADMINISTRATIVOS'!I20)-1)*100</f>
        <v>#DIV/0!</v>
      </c>
      <c r="J20" s="99" t="e">
        <f>(('36 - GASTOS ADMINISTRATIVOS'!L20/'36 - GASTOS ADMINISTRATIVOS'!J20)-1)*100</f>
        <v>#DIV/0!</v>
      </c>
      <c r="K20" s="93"/>
      <c r="L20" s="103"/>
    </row>
    <row r="21" spans="1:12">
      <c r="A21" s="54" t="s">
        <v>105</v>
      </c>
      <c r="B21" s="12" t="s">
        <v>18</v>
      </c>
      <c r="C21" s="92">
        <f>(('36 - GASTOS ADMINISTRATIVOS'!E21/'36 - GASTOS ADMINISTRATIVOS'!C21)-1)*100</f>
        <v>-26.715529367678059</v>
      </c>
      <c r="D21" s="9" t="e">
        <f>(('36 - GASTOS ADMINISTRATIVOS'!F21/'36 - GASTOS ADMINISTRATIVOS'!D21)-1)*100</f>
        <v>#DIV/0!</v>
      </c>
      <c r="E21" s="98">
        <f>(('36 - GASTOS ADMINISTRATIVOS'!G21/'36 - GASTOS ADMINISTRATIVOS'!E21)-1)*100</f>
        <v>52.149812458084767</v>
      </c>
      <c r="F21" s="98" t="e">
        <f>(('36 - GASTOS ADMINISTRATIVOS'!H21/'36 - GASTOS ADMINISTRATIVOS'!F21)-1)*100</f>
        <v>#DIV/0!</v>
      </c>
      <c r="G21" s="92">
        <f>(('36 - GASTOS ADMINISTRATIVOS'!I21/'36 - GASTOS ADMINISTRATIVOS'!G21)-1)*100</f>
        <v>-0.29904637631937847</v>
      </c>
      <c r="H21" s="97" t="e">
        <f>(('36 - GASTOS ADMINISTRATIVOS'!J21/'36 - GASTOS ADMINISTRATIVOS'!H21)-1)*100</f>
        <v>#DIV/0!</v>
      </c>
      <c r="I21" s="98">
        <f>(('36 - GASTOS ADMINISTRATIVOS'!K21/'36 - GASTOS ADMINISTRATIVOS'!I21)-1)*100</f>
        <v>6.7415385403805317</v>
      </c>
      <c r="J21" s="99" t="e">
        <f>(('36 - GASTOS ADMINISTRATIVOS'!L21/'36 - GASTOS ADMINISTRATIVOS'!J21)-1)*100</f>
        <v>#DIV/0!</v>
      </c>
      <c r="K21" s="93"/>
      <c r="L21" s="103"/>
    </row>
    <row r="22" spans="1:12">
      <c r="A22" s="54" t="s">
        <v>106</v>
      </c>
      <c r="B22" s="12" t="s">
        <v>19</v>
      </c>
      <c r="C22" s="92">
        <f>(('36 - GASTOS ADMINISTRATIVOS'!E22/'36 - GASTOS ADMINISTRATIVOS'!C22)-1)*100</f>
        <v>-5.1246567461549315</v>
      </c>
      <c r="D22" s="9" t="e">
        <f>(('36 - GASTOS ADMINISTRATIVOS'!F22/'36 - GASTOS ADMINISTRATIVOS'!D22)-1)*100</f>
        <v>#DIV/0!</v>
      </c>
      <c r="E22" s="98">
        <f>(('36 - GASTOS ADMINISTRATIVOS'!G22/'36 - GASTOS ADMINISTRATIVOS'!E22)-1)*100</f>
        <v>-0.52494280855269748</v>
      </c>
      <c r="F22" s="98" t="e">
        <f>(('36 - GASTOS ADMINISTRATIVOS'!H22/'36 - GASTOS ADMINISTRATIVOS'!F22)-1)*100</f>
        <v>#DIV/0!</v>
      </c>
      <c r="G22" s="92">
        <f>(('36 - GASTOS ADMINISTRATIVOS'!I22/'36 - GASTOS ADMINISTRATIVOS'!G22)-1)*100</f>
        <v>1.4081350115977331</v>
      </c>
      <c r="H22" s="97" t="e">
        <f>(('36 - GASTOS ADMINISTRATIVOS'!J22/'36 - GASTOS ADMINISTRATIVOS'!H22)-1)*100</f>
        <v>#DIV/0!</v>
      </c>
      <c r="I22" s="98">
        <f>(('36 - GASTOS ADMINISTRATIVOS'!K22/'36 - GASTOS ADMINISTRATIVOS'!I22)-1)*100</f>
        <v>2.6837025526367908</v>
      </c>
      <c r="J22" s="99" t="e">
        <f>(('36 - GASTOS ADMINISTRATIVOS'!L22/'36 - GASTOS ADMINISTRATIVOS'!J22)-1)*100</f>
        <v>#DIV/0!</v>
      </c>
      <c r="K22" s="93"/>
      <c r="L22" s="103"/>
    </row>
    <row r="23" spans="1:12">
      <c r="A23" s="54" t="s">
        <v>107</v>
      </c>
      <c r="B23" s="13" t="s">
        <v>20</v>
      </c>
      <c r="C23" s="92">
        <f>(('36 - GASTOS ADMINISTRATIVOS'!E23/'36 - GASTOS ADMINISTRATIVOS'!C23)-1)*100</f>
        <v>41.680838742118567</v>
      </c>
      <c r="D23" s="9" t="e">
        <f>(('36 - GASTOS ADMINISTRATIVOS'!F23/'36 - GASTOS ADMINISTRATIVOS'!D23)-1)*100</f>
        <v>#DIV/0!</v>
      </c>
      <c r="E23" s="98">
        <f>(('36 - GASTOS ADMINISTRATIVOS'!G23/'36 - GASTOS ADMINISTRATIVOS'!E23)-1)*100</f>
        <v>-10.503974224012557</v>
      </c>
      <c r="F23" s="98" t="e">
        <f>(('36 - GASTOS ADMINISTRATIVOS'!H23/'36 - GASTOS ADMINISTRATIVOS'!F23)-1)*100</f>
        <v>#DIV/0!</v>
      </c>
      <c r="G23" s="92">
        <f>(('36 - GASTOS ADMINISTRATIVOS'!I23/'36 - GASTOS ADMINISTRATIVOS'!G23)-1)*100</f>
        <v>8.5475058404887569</v>
      </c>
      <c r="H23" s="97" t="e">
        <f>(('36 - GASTOS ADMINISTRATIVOS'!J23/'36 - GASTOS ADMINISTRATIVOS'!H23)-1)*100</f>
        <v>#DIV/0!</v>
      </c>
      <c r="I23" s="98">
        <f>(('36 - GASTOS ADMINISTRATIVOS'!K23/'36 - GASTOS ADMINISTRATIVOS'!I23)-1)*100</f>
        <v>-32.192183751578227</v>
      </c>
      <c r="J23" s="99" t="e">
        <f>(('36 - GASTOS ADMINISTRATIVOS'!L23/'36 - GASTOS ADMINISTRATIVOS'!J23)-1)*100</f>
        <v>#DIV/0!</v>
      </c>
      <c r="K23" s="93"/>
      <c r="L23" s="103"/>
    </row>
    <row r="24" spans="1:12">
      <c r="A24" s="54" t="s">
        <v>108</v>
      </c>
      <c r="B24" s="13" t="s">
        <v>21</v>
      </c>
      <c r="C24" s="92" t="e">
        <f>(('36 - GASTOS ADMINISTRATIVOS'!E24/'36 - GASTOS ADMINISTRATIVOS'!C24)-1)*100</f>
        <v>#DIV/0!</v>
      </c>
      <c r="D24" s="9" t="e">
        <f>(('36 - GASTOS ADMINISTRATIVOS'!F24/'36 - GASTOS ADMINISTRATIVOS'!D24)-1)*100</f>
        <v>#DIV/0!</v>
      </c>
      <c r="E24" s="98" t="e">
        <f>(('36 - GASTOS ADMINISTRATIVOS'!G24/'36 - GASTOS ADMINISTRATIVOS'!E24)-1)*100</f>
        <v>#DIV/0!</v>
      </c>
      <c r="F24" s="98" t="e">
        <f>(('36 - GASTOS ADMINISTRATIVOS'!H24/'36 - GASTOS ADMINISTRATIVOS'!F24)-1)*100</f>
        <v>#DIV/0!</v>
      </c>
      <c r="G24" s="92" t="e">
        <f>(('36 - GASTOS ADMINISTRATIVOS'!I24/'36 - GASTOS ADMINISTRATIVOS'!G24)-1)*100</f>
        <v>#DIV/0!</v>
      </c>
      <c r="H24" s="97" t="e">
        <f>(('36 - GASTOS ADMINISTRATIVOS'!J24/'36 - GASTOS ADMINISTRATIVOS'!H24)-1)*100</f>
        <v>#DIV/0!</v>
      </c>
      <c r="I24" s="98" t="e">
        <f>(('36 - GASTOS ADMINISTRATIVOS'!K24/'36 - GASTOS ADMINISTRATIVOS'!I24)-1)*100</f>
        <v>#DIV/0!</v>
      </c>
      <c r="J24" s="99" t="e">
        <f>(('36 - GASTOS ADMINISTRATIVOS'!L24/'36 - GASTOS ADMINISTRATIVOS'!J24)-1)*100</f>
        <v>#DIV/0!</v>
      </c>
      <c r="K24" s="93"/>
      <c r="L24" s="103"/>
    </row>
    <row r="25" spans="1:12">
      <c r="A25" s="54" t="s">
        <v>108</v>
      </c>
      <c r="B25" s="13" t="s">
        <v>22</v>
      </c>
      <c r="C25" s="92">
        <f>(('36 - GASTOS ADMINISTRATIVOS'!E25/'36 - GASTOS ADMINISTRATIVOS'!C25)-1)*100</f>
        <v>12.180399140461118</v>
      </c>
      <c r="D25" s="9" t="e">
        <f>(('36 - GASTOS ADMINISTRATIVOS'!F25/'36 - GASTOS ADMINISTRATIVOS'!D25)-1)*100</f>
        <v>#DIV/0!</v>
      </c>
      <c r="E25" s="98">
        <f>(('36 - GASTOS ADMINISTRATIVOS'!G25/'36 - GASTOS ADMINISTRATIVOS'!E25)-1)*100</f>
        <v>-9.0360577619958971</v>
      </c>
      <c r="F25" s="98" t="e">
        <f>(('36 - GASTOS ADMINISTRATIVOS'!H25/'36 - GASTOS ADMINISTRATIVOS'!F25)-1)*100</f>
        <v>#DIV/0!</v>
      </c>
      <c r="G25" s="92">
        <f>(('36 - GASTOS ADMINISTRATIVOS'!I25/'36 - GASTOS ADMINISTRATIVOS'!G25)-1)*100</f>
        <v>2.3240229336037199</v>
      </c>
      <c r="H25" s="97" t="e">
        <f>(('36 - GASTOS ADMINISTRATIVOS'!J25/'36 - GASTOS ADMINISTRATIVOS'!H25)-1)*100</f>
        <v>#DIV/0!</v>
      </c>
      <c r="I25" s="98">
        <f>(('36 - GASTOS ADMINISTRATIVOS'!K25/'36 - GASTOS ADMINISTRATIVOS'!I25)-1)*100</f>
        <v>3.0525327438870598</v>
      </c>
      <c r="J25" s="99" t="e">
        <f>(('36 - GASTOS ADMINISTRATIVOS'!L25/'36 - GASTOS ADMINISTRATIVOS'!J25)-1)*100</f>
        <v>#DIV/0!</v>
      </c>
      <c r="K25" s="93"/>
      <c r="L25" s="103"/>
    </row>
    <row r="26" spans="1:12">
      <c r="A26" s="54" t="s">
        <v>109</v>
      </c>
      <c r="B26" s="12" t="s">
        <v>23</v>
      </c>
      <c r="C26" s="92">
        <f>(('36 - GASTOS ADMINISTRATIVOS'!E26/'36 - GASTOS ADMINISTRATIVOS'!C26)-1)*100</f>
        <v>17.235245652053589</v>
      </c>
      <c r="D26" s="9" t="e">
        <f>(('36 - GASTOS ADMINISTRATIVOS'!F26/'36 - GASTOS ADMINISTRATIVOS'!D26)-1)*100</f>
        <v>#DIV/0!</v>
      </c>
      <c r="E26" s="98">
        <f>(('36 - GASTOS ADMINISTRATIVOS'!G26/'36 - GASTOS ADMINISTRATIVOS'!E26)-1)*100</f>
        <v>-3.9640191051638962</v>
      </c>
      <c r="F26" s="98" t="e">
        <f>(('36 - GASTOS ADMINISTRATIVOS'!H26/'36 - GASTOS ADMINISTRATIVOS'!F26)-1)*100</f>
        <v>#DIV/0!</v>
      </c>
      <c r="G26" s="92">
        <f>(('36 - GASTOS ADMINISTRATIVOS'!I26/'36 - GASTOS ADMINISTRATIVOS'!G26)-1)*100</f>
        <v>-0.87547983033838817</v>
      </c>
      <c r="H26" s="97" t="e">
        <f>(('36 - GASTOS ADMINISTRATIVOS'!J26/'36 - GASTOS ADMINISTRATIVOS'!H26)-1)*100</f>
        <v>#DIV/0!</v>
      </c>
      <c r="I26" s="98">
        <f>(('36 - GASTOS ADMINISTRATIVOS'!K26/'36 - GASTOS ADMINISTRATIVOS'!I26)-1)*100</f>
        <v>-7.6608121386589234</v>
      </c>
      <c r="J26" s="99" t="e">
        <f>(('36 - GASTOS ADMINISTRATIVOS'!L26/'36 - GASTOS ADMINISTRATIVOS'!J26)-1)*100</f>
        <v>#DIV/0!</v>
      </c>
      <c r="K26" s="93"/>
      <c r="L26" s="103"/>
    </row>
    <row r="27" spans="1:12">
      <c r="A27" s="54" t="s">
        <v>110</v>
      </c>
      <c r="B27" s="12" t="s">
        <v>24</v>
      </c>
      <c r="C27" s="92">
        <f>(('36 - GASTOS ADMINISTRATIVOS'!E27/'36 - GASTOS ADMINISTRATIVOS'!C27)-1)*100</f>
        <v>28.182121328123742</v>
      </c>
      <c r="D27" s="9" t="e">
        <f>(('36 - GASTOS ADMINISTRATIVOS'!F27/'36 - GASTOS ADMINISTRATIVOS'!D27)-1)*100</f>
        <v>#DIV/0!</v>
      </c>
      <c r="E27" s="98">
        <f>(('36 - GASTOS ADMINISTRATIVOS'!G27/'36 - GASTOS ADMINISTRATIVOS'!E27)-1)*100</f>
        <v>-22.399775881250051</v>
      </c>
      <c r="F27" s="98" t="e">
        <f>(('36 - GASTOS ADMINISTRATIVOS'!H27/'36 - GASTOS ADMINISTRATIVOS'!F27)-1)*100</f>
        <v>#DIV/0!</v>
      </c>
      <c r="G27" s="92">
        <f>(('36 - GASTOS ADMINISTRATIVOS'!I27/'36 - GASTOS ADMINISTRATIVOS'!G27)-1)*100</f>
        <v>4.4758643892828243</v>
      </c>
      <c r="H27" s="97" t="e">
        <f>(('36 - GASTOS ADMINISTRATIVOS'!J27/'36 - GASTOS ADMINISTRATIVOS'!H27)-1)*100</f>
        <v>#DIV/0!</v>
      </c>
      <c r="I27" s="98">
        <f>(('36 - GASTOS ADMINISTRATIVOS'!K27/'36 - GASTOS ADMINISTRATIVOS'!I27)-1)*100</f>
        <v>6.9158275252362511</v>
      </c>
      <c r="J27" s="99" t="e">
        <f>(('36 - GASTOS ADMINISTRATIVOS'!L27/'36 - GASTOS ADMINISTRATIVOS'!J27)-1)*100</f>
        <v>#DIV/0!</v>
      </c>
      <c r="K27" s="93"/>
      <c r="L27" s="103"/>
    </row>
    <row r="28" spans="1:12">
      <c r="A28" s="54" t="s">
        <v>111</v>
      </c>
      <c r="B28" s="12" t="s">
        <v>25</v>
      </c>
      <c r="C28" s="92">
        <f>(('36 - GASTOS ADMINISTRATIVOS'!E28/'36 - GASTOS ADMINISTRATIVOS'!C28)-1)*100</f>
        <v>6.0435976838154382</v>
      </c>
      <c r="D28" s="9" t="e">
        <f>(('36 - GASTOS ADMINISTRATIVOS'!F28/'36 - GASTOS ADMINISTRATIVOS'!D28)-1)*100</f>
        <v>#DIV/0!</v>
      </c>
      <c r="E28" s="98">
        <f>(('36 - GASTOS ADMINISTRATIVOS'!G28/'36 - GASTOS ADMINISTRATIVOS'!E28)-1)*100</f>
        <v>-98.83863941632103</v>
      </c>
      <c r="F28" s="98" t="e">
        <f>(('36 - GASTOS ADMINISTRATIVOS'!H28/'36 - GASTOS ADMINISTRATIVOS'!F28)-1)*100</f>
        <v>#DIV/0!</v>
      </c>
      <c r="G28" s="92">
        <f>(('36 - GASTOS ADMINISTRATIVOS'!I28/'36 - GASTOS ADMINISTRATIVOS'!G28)-1)*100</f>
        <v>-100</v>
      </c>
      <c r="H28" s="97" t="e">
        <f>(('36 - GASTOS ADMINISTRATIVOS'!J28/'36 - GASTOS ADMINISTRATIVOS'!H28)-1)*100</f>
        <v>#DIV/0!</v>
      </c>
      <c r="I28" s="98" t="e">
        <f>(('36 - GASTOS ADMINISTRATIVOS'!K28/'36 - GASTOS ADMINISTRATIVOS'!I28)-1)*100</f>
        <v>#DIV/0!</v>
      </c>
      <c r="J28" s="99" t="e">
        <f>(('36 - GASTOS ADMINISTRATIVOS'!L28/'36 - GASTOS ADMINISTRATIVOS'!J28)-1)*100</f>
        <v>#DIV/0!</v>
      </c>
      <c r="K28" s="93"/>
      <c r="L28" s="103"/>
    </row>
    <row r="29" spans="1:12">
      <c r="A29" s="54" t="s">
        <v>112</v>
      </c>
      <c r="B29" s="12" t="s">
        <v>26</v>
      </c>
      <c r="C29" s="92" t="e">
        <f>(('36 - GASTOS ADMINISTRATIVOS'!E29/'36 - GASTOS ADMINISTRATIVOS'!C29)-1)*100</f>
        <v>#DIV/0!</v>
      </c>
      <c r="D29" s="9" t="e">
        <f>(('36 - GASTOS ADMINISTRATIVOS'!F29/'36 - GASTOS ADMINISTRATIVOS'!D29)-1)*100</f>
        <v>#DIV/0!</v>
      </c>
      <c r="E29" s="98" t="e">
        <f>(('36 - GASTOS ADMINISTRATIVOS'!G29/'36 - GASTOS ADMINISTRATIVOS'!E29)-1)*100</f>
        <v>#DIV/0!</v>
      </c>
      <c r="F29" s="98" t="e">
        <f>(('36 - GASTOS ADMINISTRATIVOS'!H29/'36 - GASTOS ADMINISTRATIVOS'!F29)-1)*100</f>
        <v>#DIV/0!</v>
      </c>
      <c r="G29" s="92">
        <f>(('36 - GASTOS ADMINISTRATIVOS'!I29/'36 - GASTOS ADMINISTRATIVOS'!G29)-1)*100</f>
        <v>9.6919506534750344</v>
      </c>
      <c r="H29" s="97" t="e">
        <f>(('36 - GASTOS ADMINISTRATIVOS'!J29/'36 - GASTOS ADMINISTRATIVOS'!H29)-1)*100</f>
        <v>#DIV/0!</v>
      </c>
      <c r="I29" s="98">
        <f>(('36 - GASTOS ADMINISTRATIVOS'!K29/'36 - GASTOS ADMINISTRATIVOS'!I29)-1)*100</f>
        <v>4.1038331693793451</v>
      </c>
      <c r="J29" s="99" t="e">
        <f>(('36 - GASTOS ADMINISTRATIVOS'!L29/'36 - GASTOS ADMINISTRATIVOS'!J29)-1)*100</f>
        <v>#DIV/0!</v>
      </c>
      <c r="K29" s="93"/>
      <c r="L29" s="103"/>
    </row>
    <row r="30" spans="1:12">
      <c r="A30" s="55"/>
      <c r="B30" s="14" t="s">
        <v>27</v>
      </c>
      <c r="C30" s="92">
        <f>(('36 - GASTOS ADMINISTRATIVOS'!E30/'36 - GASTOS ADMINISTRATIVOS'!C30)-1)*100</f>
        <v>137.33892255911999</v>
      </c>
      <c r="D30" s="9" t="e">
        <f>(('36 - GASTOS ADMINISTRATIVOS'!F30/'36 - GASTOS ADMINISTRATIVOS'!D30)-1)*100</f>
        <v>#DIV/0!</v>
      </c>
      <c r="E30" s="98">
        <f>(('36 - GASTOS ADMINISTRATIVOS'!G30/'36 - GASTOS ADMINISTRATIVOS'!E30)-1)*100</f>
        <v>-55.509871680268027</v>
      </c>
      <c r="F30" s="98" t="e">
        <f>(('36 - GASTOS ADMINISTRATIVOS'!H30/'36 - GASTOS ADMINISTRATIVOS'!F30)-1)*100</f>
        <v>#DIV/0!</v>
      </c>
      <c r="G30" s="92">
        <f>(('36 - GASTOS ADMINISTRATIVOS'!I30/'36 - GASTOS ADMINISTRATIVOS'!G30)-1)*100</f>
        <v>343.66869882306696</v>
      </c>
      <c r="H30" s="97" t="e">
        <f>(('36 - GASTOS ADMINISTRATIVOS'!J30/'36 - GASTOS ADMINISTRATIVOS'!H30)-1)*100</f>
        <v>#DIV/0!</v>
      </c>
      <c r="I30" s="98">
        <f>(('36 - GASTOS ADMINISTRATIVOS'!K30/'36 - GASTOS ADMINISTRATIVOS'!I30)-1)*100</f>
        <v>-78.189380582304182</v>
      </c>
      <c r="J30" s="99" t="e">
        <f>(('36 - GASTOS ADMINISTRATIVOS'!L30/'36 - GASTOS ADMINISTRATIVOS'!J30)-1)*100</f>
        <v>#DIV/0!</v>
      </c>
      <c r="K30" s="93"/>
      <c r="L30" s="103"/>
    </row>
    <row r="31" spans="1:12">
      <c r="A31" s="55"/>
      <c r="B31" s="14" t="s">
        <v>27</v>
      </c>
      <c r="C31" s="92">
        <f>(('36 - GASTOS ADMINISTRATIVOS'!E31/'36 - GASTOS ADMINISTRATIVOS'!C31)-1)*100</f>
        <v>35.859372669256516</v>
      </c>
      <c r="D31" s="9" t="e">
        <f>(('36 - GASTOS ADMINISTRATIVOS'!F31/'36 - GASTOS ADMINISTRATIVOS'!D31)-1)*100</f>
        <v>#DIV/0!</v>
      </c>
      <c r="E31" s="98">
        <f>(('36 - GASTOS ADMINISTRATIVOS'!G31/'36 - GASTOS ADMINISTRATIVOS'!E31)-1)*100</f>
        <v>-10.911819148714585</v>
      </c>
      <c r="F31" s="98" t="e">
        <f>(('36 - GASTOS ADMINISTRATIVOS'!H31/'36 - GASTOS ADMINISTRATIVOS'!F31)-1)*100</f>
        <v>#DIV/0!</v>
      </c>
      <c r="G31" s="92">
        <f>(('36 - GASTOS ADMINISTRATIVOS'!I31/'36 - GASTOS ADMINISTRATIVOS'!G31)-1)*100</f>
        <v>13.26535781563094</v>
      </c>
      <c r="H31" s="97" t="e">
        <f>(('36 - GASTOS ADMINISTRATIVOS'!J31/'36 - GASTOS ADMINISTRATIVOS'!H31)-1)*100</f>
        <v>#DIV/0!</v>
      </c>
      <c r="I31" s="98">
        <f>(('36 - GASTOS ADMINISTRATIVOS'!K31/'36 - GASTOS ADMINISTRATIVOS'!I31)-1)*100</f>
        <v>-28.375336330935685</v>
      </c>
      <c r="J31" s="99" t="e">
        <f>(('36 - GASTOS ADMINISTRATIVOS'!L31/'36 - GASTOS ADMINISTRATIVOS'!J31)-1)*100</f>
        <v>#DIV/0!</v>
      </c>
      <c r="K31" s="93"/>
      <c r="L31" s="103"/>
    </row>
    <row r="32" spans="1:12">
      <c r="A32" s="55"/>
      <c r="B32" s="14" t="s">
        <v>27</v>
      </c>
      <c r="C32" s="92">
        <f>(('36 - GASTOS ADMINISTRATIVOS'!E32/'36 - GASTOS ADMINISTRATIVOS'!C32)-1)*100</f>
        <v>-74.5001872453023</v>
      </c>
      <c r="D32" s="9" t="e">
        <f>(('36 - GASTOS ADMINISTRATIVOS'!F32/'36 - GASTOS ADMINISTRATIVOS'!D32)-1)*100</f>
        <v>#DIV/0!</v>
      </c>
      <c r="E32" s="98">
        <f>(('36 - GASTOS ADMINISTRATIVOS'!G32/'36 - GASTOS ADMINISTRATIVOS'!E32)-1)*100</f>
        <v>212.30016093066428</v>
      </c>
      <c r="F32" s="98" t="e">
        <f>(('36 - GASTOS ADMINISTRATIVOS'!H32/'36 - GASTOS ADMINISTRATIVOS'!F32)-1)*100</f>
        <v>#DIV/0!</v>
      </c>
      <c r="G32" s="92">
        <f>(('36 - GASTOS ADMINISTRATIVOS'!I32/'36 - GASTOS ADMINISTRATIVOS'!G32)-1)*100</f>
        <v>-32.066999584763565</v>
      </c>
      <c r="H32" s="97" t="e">
        <f>(('36 - GASTOS ADMINISTRATIVOS'!J32/'36 - GASTOS ADMINISTRATIVOS'!H32)-1)*100</f>
        <v>#DIV/0!</v>
      </c>
      <c r="I32" s="98">
        <f>(('36 - GASTOS ADMINISTRATIVOS'!K32/'36 - GASTOS ADMINISTRATIVOS'!I32)-1)*100</f>
        <v>217.69852934070104</v>
      </c>
      <c r="J32" s="99" t="e">
        <f>(('36 - GASTOS ADMINISTRATIVOS'!L32/'36 - GASTOS ADMINISTRATIVOS'!J32)-1)*100</f>
        <v>#DIV/0!</v>
      </c>
      <c r="K32" s="93"/>
      <c r="L32" s="103"/>
    </row>
    <row r="33" spans="1:12">
      <c r="A33" s="55"/>
      <c r="B33" s="14" t="s">
        <v>27</v>
      </c>
      <c r="C33" s="92">
        <f>(('36 - GASTOS ADMINISTRATIVOS'!E33/'36 - GASTOS ADMINISTRATIVOS'!C33)-1)*100</f>
        <v>29.181291449482494</v>
      </c>
      <c r="D33" s="9" t="e">
        <f>(('36 - GASTOS ADMINISTRATIVOS'!F33/'36 - GASTOS ADMINISTRATIVOS'!D33)-1)*100</f>
        <v>#DIV/0!</v>
      </c>
      <c r="E33" s="98">
        <f>(('36 - GASTOS ADMINISTRATIVOS'!G33/'36 - GASTOS ADMINISTRATIVOS'!E33)-1)*100</f>
        <v>-12.387501135683932</v>
      </c>
      <c r="F33" s="98" t="e">
        <f>(('36 - GASTOS ADMINISTRATIVOS'!H33/'36 - GASTOS ADMINISTRATIVOS'!F33)-1)*100</f>
        <v>#DIV/0!</v>
      </c>
      <c r="G33" s="92">
        <f>(('36 - GASTOS ADMINISTRATIVOS'!I33/'36 - GASTOS ADMINISTRATIVOS'!G33)-1)*100</f>
        <v>-8.547102151196917</v>
      </c>
      <c r="H33" s="97" t="e">
        <f>(('36 - GASTOS ADMINISTRATIVOS'!J33/'36 - GASTOS ADMINISTRATIVOS'!H33)-1)*100</f>
        <v>#DIV/0!</v>
      </c>
      <c r="I33" s="98">
        <f>(('36 - GASTOS ADMINISTRATIVOS'!K33/'36 - GASTOS ADMINISTRATIVOS'!I33)-1)*100</f>
        <v>10.473595098679889</v>
      </c>
      <c r="J33" s="99" t="e">
        <f>(('36 - GASTOS ADMINISTRATIVOS'!L33/'36 - GASTOS ADMINISTRATIVOS'!J33)-1)*100</f>
        <v>#DIV/0!</v>
      </c>
      <c r="K33" s="93"/>
      <c r="L33" s="103"/>
    </row>
    <row r="34" spans="1:12">
      <c r="A34" s="55"/>
      <c r="B34" s="14" t="s">
        <v>27</v>
      </c>
      <c r="C34" s="92" t="e">
        <f>(('36 - GASTOS ADMINISTRATIVOS'!E34/'36 - GASTOS ADMINISTRATIVOS'!C34)-1)*100</f>
        <v>#DIV/0!</v>
      </c>
      <c r="D34" s="9" t="e">
        <f>(('36 - GASTOS ADMINISTRATIVOS'!F34/'36 - GASTOS ADMINISTRATIVOS'!D34)-1)*100</f>
        <v>#DIV/0!</v>
      </c>
      <c r="E34" s="98" t="e">
        <f>(('36 - GASTOS ADMINISTRATIVOS'!G34/'36 - GASTOS ADMINISTRATIVOS'!E34)-1)*100</f>
        <v>#DIV/0!</v>
      </c>
      <c r="F34" s="98" t="e">
        <f>(('36 - GASTOS ADMINISTRATIVOS'!H34/'36 - GASTOS ADMINISTRATIVOS'!F34)-1)*100</f>
        <v>#DIV/0!</v>
      </c>
      <c r="G34" s="92" t="e">
        <f>(('36 - GASTOS ADMINISTRATIVOS'!I34/'36 - GASTOS ADMINISTRATIVOS'!G34)-1)*100</f>
        <v>#DIV/0!</v>
      </c>
      <c r="H34" s="97" t="e">
        <f>(('36 - GASTOS ADMINISTRATIVOS'!J34/'36 - GASTOS ADMINISTRATIVOS'!H34)-1)*100</f>
        <v>#DIV/0!</v>
      </c>
      <c r="I34" s="98" t="e">
        <f>(('36 - GASTOS ADMINISTRATIVOS'!K34/'36 - GASTOS ADMINISTRATIVOS'!I34)-1)*100</f>
        <v>#DIV/0!</v>
      </c>
      <c r="J34" s="99" t="e">
        <f>(('36 - GASTOS ADMINISTRATIVOS'!L34/'36 - GASTOS ADMINISTRATIVOS'!J34)-1)*100</f>
        <v>#DIV/0!</v>
      </c>
      <c r="K34" s="93"/>
      <c r="L34" s="103"/>
    </row>
    <row r="35" spans="1:12">
      <c r="A35" s="55"/>
      <c r="B35" s="14" t="s">
        <v>27</v>
      </c>
      <c r="C35" s="92" t="e">
        <f>(('36 - GASTOS ADMINISTRATIVOS'!E35/'36 - GASTOS ADMINISTRATIVOS'!C35)-1)*100</f>
        <v>#DIV/0!</v>
      </c>
      <c r="D35" s="9" t="e">
        <f>(('36 - GASTOS ADMINISTRATIVOS'!F35/'36 - GASTOS ADMINISTRATIVOS'!D35)-1)*100</f>
        <v>#DIV/0!</v>
      </c>
      <c r="E35" s="98" t="e">
        <f>(('36 - GASTOS ADMINISTRATIVOS'!G35/'36 - GASTOS ADMINISTRATIVOS'!E35)-1)*100</f>
        <v>#DIV/0!</v>
      </c>
      <c r="F35" s="98" t="e">
        <f>(('36 - GASTOS ADMINISTRATIVOS'!H35/'36 - GASTOS ADMINISTRATIVOS'!F35)-1)*100</f>
        <v>#DIV/0!</v>
      </c>
      <c r="G35" s="92" t="e">
        <f>(('36 - GASTOS ADMINISTRATIVOS'!I35/'36 - GASTOS ADMINISTRATIVOS'!G35)-1)*100</f>
        <v>#DIV/0!</v>
      </c>
      <c r="H35" s="97" t="e">
        <f>(('36 - GASTOS ADMINISTRATIVOS'!J35/'36 - GASTOS ADMINISTRATIVOS'!H35)-1)*100</f>
        <v>#DIV/0!</v>
      </c>
      <c r="I35" s="98" t="e">
        <f>(('36 - GASTOS ADMINISTRATIVOS'!K35/'36 - GASTOS ADMINISTRATIVOS'!I35)-1)*100</f>
        <v>#DIV/0!</v>
      </c>
      <c r="J35" s="99" t="e">
        <f>(('36 - GASTOS ADMINISTRATIVOS'!L35/'36 - GASTOS ADMINISTRATIVOS'!J35)-1)*100</f>
        <v>#DIV/0!</v>
      </c>
      <c r="K35" s="93"/>
      <c r="L35" s="103"/>
    </row>
    <row r="36" spans="1:12">
      <c r="A36" s="54" t="s">
        <v>177</v>
      </c>
      <c r="B36" s="16" t="s">
        <v>28</v>
      </c>
      <c r="C36" s="92" t="e">
        <f>(('36 - GASTOS ADMINISTRATIVOS'!E36/'36 - GASTOS ADMINISTRATIVOS'!C36)-1)*100</f>
        <v>#DIV/0!</v>
      </c>
      <c r="D36" s="9" t="e">
        <f>(('36 - GASTOS ADMINISTRATIVOS'!F36/'36 - GASTOS ADMINISTRATIVOS'!D36)-1)*100</f>
        <v>#DIV/0!</v>
      </c>
      <c r="E36" s="98" t="e">
        <f>(('36 - GASTOS ADMINISTRATIVOS'!G36/'36 - GASTOS ADMINISTRATIVOS'!E36)-1)*100</f>
        <v>#DIV/0!</v>
      </c>
      <c r="F36" s="98" t="e">
        <f>(('36 - GASTOS ADMINISTRATIVOS'!H36/'36 - GASTOS ADMINISTRATIVOS'!F36)-1)*100</f>
        <v>#DIV/0!</v>
      </c>
      <c r="G36" s="92" t="e">
        <f>(('36 - GASTOS ADMINISTRATIVOS'!I36/'36 - GASTOS ADMINISTRATIVOS'!G36)-1)*100</f>
        <v>#DIV/0!</v>
      </c>
      <c r="H36" s="97" t="e">
        <f>(('36 - GASTOS ADMINISTRATIVOS'!J36/'36 - GASTOS ADMINISTRATIVOS'!H36)-1)*100</f>
        <v>#DIV/0!</v>
      </c>
      <c r="I36" s="98" t="e">
        <f>(('36 - GASTOS ADMINISTRATIVOS'!K36/'36 - GASTOS ADMINISTRATIVOS'!I36)-1)*100</f>
        <v>#DIV/0!</v>
      </c>
      <c r="J36" s="99" t="e">
        <f>(('36 - GASTOS ADMINISTRATIVOS'!L36/'36 - GASTOS ADMINISTRATIVOS'!J36)-1)*100</f>
        <v>#DIV/0!</v>
      </c>
      <c r="K36" s="93"/>
      <c r="L36" s="103"/>
    </row>
    <row r="37" spans="1:12">
      <c r="A37" s="54" t="s">
        <v>197</v>
      </c>
      <c r="B37" s="13" t="s">
        <v>29</v>
      </c>
      <c r="C37" s="92" t="e">
        <f>(('36 - GASTOS ADMINISTRATIVOS'!E37/'36 - GASTOS ADMINISTRATIVOS'!C37)-1)*100</f>
        <v>#DIV/0!</v>
      </c>
      <c r="D37" s="9" t="e">
        <f>(('36 - GASTOS ADMINISTRATIVOS'!F37/'36 - GASTOS ADMINISTRATIVOS'!D37)-1)*100</f>
        <v>#DIV/0!</v>
      </c>
      <c r="E37" s="98" t="e">
        <f>(('36 - GASTOS ADMINISTRATIVOS'!G37/'36 - GASTOS ADMINISTRATIVOS'!E37)-1)*100</f>
        <v>#DIV/0!</v>
      </c>
      <c r="F37" s="98" t="e">
        <f>(('36 - GASTOS ADMINISTRATIVOS'!H37/'36 - GASTOS ADMINISTRATIVOS'!F37)-1)*100</f>
        <v>#DIV/0!</v>
      </c>
      <c r="G37" s="92" t="e">
        <f>(('36 - GASTOS ADMINISTRATIVOS'!I37/'36 - GASTOS ADMINISTRATIVOS'!G37)-1)*100</f>
        <v>#DIV/0!</v>
      </c>
      <c r="H37" s="97" t="e">
        <f>(('36 - GASTOS ADMINISTRATIVOS'!J37/'36 - GASTOS ADMINISTRATIVOS'!H37)-1)*100</f>
        <v>#DIV/0!</v>
      </c>
      <c r="I37" s="98" t="e">
        <f>(('36 - GASTOS ADMINISTRATIVOS'!K37/'36 - GASTOS ADMINISTRATIVOS'!I37)-1)*100</f>
        <v>#DIV/0!</v>
      </c>
      <c r="J37" s="99" t="e">
        <f>(('36 - GASTOS ADMINISTRATIVOS'!L37/'36 - GASTOS ADMINISTRATIVOS'!J37)-1)*100</f>
        <v>#DIV/0!</v>
      </c>
      <c r="K37" s="93"/>
      <c r="L37" s="103"/>
    </row>
    <row r="38" spans="1:12">
      <c r="A38" s="54" t="s">
        <v>198</v>
      </c>
      <c r="B38" s="13" t="s">
        <v>30</v>
      </c>
      <c r="C38" s="92" t="e">
        <f>(('36 - GASTOS ADMINISTRATIVOS'!E38/'36 - GASTOS ADMINISTRATIVOS'!C38)-1)*100</f>
        <v>#DIV/0!</v>
      </c>
      <c r="D38" s="9" t="e">
        <f>(('36 - GASTOS ADMINISTRATIVOS'!F38/'36 - GASTOS ADMINISTRATIVOS'!D38)-1)*100</f>
        <v>#DIV/0!</v>
      </c>
      <c r="E38" s="98" t="e">
        <f>(('36 - GASTOS ADMINISTRATIVOS'!G38/'36 - GASTOS ADMINISTRATIVOS'!E38)-1)*100</f>
        <v>#DIV/0!</v>
      </c>
      <c r="F38" s="98" t="e">
        <f>(('36 - GASTOS ADMINISTRATIVOS'!H38/'36 - GASTOS ADMINISTRATIVOS'!F38)-1)*100</f>
        <v>#DIV/0!</v>
      </c>
      <c r="G38" s="92" t="e">
        <f>(('36 - GASTOS ADMINISTRATIVOS'!I38/'36 - GASTOS ADMINISTRATIVOS'!G38)-1)*100</f>
        <v>#DIV/0!</v>
      </c>
      <c r="H38" s="97" t="e">
        <f>(('36 - GASTOS ADMINISTRATIVOS'!J38/'36 - GASTOS ADMINISTRATIVOS'!H38)-1)*100</f>
        <v>#DIV/0!</v>
      </c>
      <c r="I38" s="98" t="e">
        <f>(('36 - GASTOS ADMINISTRATIVOS'!K38/'36 - GASTOS ADMINISTRATIVOS'!I38)-1)*100</f>
        <v>#DIV/0!</v>
      </c>
      <c r="J38" s="99" t="e">
        <f>(('36 - GASTOS ADMINISTRATIVOS'!L38/'36 - GASTOS ADMINISTRATIVOS'!J38)-1)*100</f>
        <v>#DIV/0!</v>
      </c>
      <c r="K38" s="93"/>
      <c r="L38" s="103"/>
    </row>
    <row r="39" spans="1:12">
      <c r="A39" s="54" t="s">
        <v>199</v>
      </c>
      <c r="B39" s="13" t="s">
        <v>31</v>
      </c>
      <c r="C39" s="92" t="e">
        <f>(('36 - GASTOS ADMINISTRATIVOS'!E39/'36 - GASTOS ADMINISTRATIVOS'!C39)-1)*100</f>
        <v>#DIV/0!</v>
      </c>
      <c r="D39" s="9" t="e">
        <f>(('36 - GASTOS ADMINISTRATIVOS'!F39/'36 - GASTOS ADMINISTRATIVOS'!D39)-1)*100</f>
        <v>#DIV/0!</v>
      </c>
      <c r="E39" s="98" t="e">
        <f>(('36 - GASTOS ADMINISTRATIVOS'!G39/'36 - GASTOS ADMINISTRATIVOS'!E39)-1)*100</f>
        <v>#DIV/0!</v>
      </c>
      <c r="F39" s="98" t="e">
        <f>(('36 - GASTOS ADMINISTRATIVOS'!H39/'36 - GASTOS ADMINISTRATIVOS'!F39)-1)*100</f>
        <v>#DIV/0!</v>
      </c>
      <c r="G39" s="92" t="e">
        <f>(('36 - GASTOS ADMINISTRATIVOS'!I39/'36 - GASTOS ADMINISTRATIVOS'!G39)-1)*100</f>
        <v>#DIV/0!</v>
      </c>
      <c r="H39" s="97" t="e">
        <f>(('36 - GASTOS ADMINISTRATIVOS'!J39/'36 - GASTOS ADMINISTRATIVOS'!H39)-1)*100</f>
        <v>#DIV/0!</v>
      </c>
      <c r="I39" s="98" t="e">
        <f>(('36 - GASTOS ADMINISTRATIVOS'!K39/'36 - GASTOS ADMINISTRATIVOS'!I39)-1)*100</f>
        <v>#DIV/0!</v>
      </c>
      <c r="J39" s="99" t="e">
        <f>(('36 - GASTOS ADMINISTRATIVOS'!L39/'36 - GASTOS ADMINISTRATIVOS'!J39)-1)*100</f>
        <v>#DIV/0!</v>
      </c>
      <c r="K39" s="93"/>
      <c r="L39" s="103"/>
    </row>
    <row r="40" spans="1:12">
      <c r="A40" s="54" t="s">
        <v>113</v>
      </c>
      <c r="B40" s="13" t="s">
        <v>32</v>
      </c>
      <c r="C40" s="92" t="e">
        <f>(('36 - GASTOS ADMINISTRATIVOS'!E40/'36 - GASTOS ADMINISTRATIVOS'!C40)-1)*100</f>
        <v>#DIV/0!</v>
      </c>
      <c r="D40" s="9" t="e">
        <f>(('36 - GASTOS ADMINISTRATIVOS'!F40/'36 - GASTOS ADMINISTRATIVOS'!D40)-1)*100</f>
        <v>#DIV/0!</v>
      </c>
      <c r="E40" s="98" t="e">
        <f>(('36 - GASTOS ADMINISTRATIVOS'!G40/'36 - GASTOS ADMINISTRATIVOS'!E40)-1)*100</f>
        <v>#DIV/0!</v>
      </c>
      <c r="F40" s="98" t="e">
        <f>(('36 - GASTOS ADMINISTRATIVOS'!H40/'36 - GASTOS ADMINISTRATIVOS'!F40)-1)*100</f>
        <v>#DIV/0!</v>
      </c>
      <c r="G40" s="92" t="e">
        <f>(('36 - GASTOS ADMINISTRATIVOS'!I40/'36 - GASTOS ADMINISTRATIVOS'!G40)-1)*100</f>
        <v>#DIV/0!</v>
      </c>
      <c r="H40" s="97" t="e">
        <f>(('36 - GASTOS ADMINISTRATIVOS'!J40/'36 - GASTOS ADMINISTRATIVOS'!H40)-1)*100</f>
        <v>#DIV/0!</v>
      </c>
      <c r="I40" s="98" t="e">
        <f>(('36 - GASTOS ADMINISTRATIVOS'!K40/'36 - GASTOS ADMINISTRATIVOS'!I40)-1)*100</f>
        <v>#DIV/0!</v>
      </c>
      <c r="J40" s="99" t="e">
        <f>(('36 - GASTOS ADMINISTRATIVOS'!L40/'36 - GASTOS ADMINISTRATIVOS'!J40)-1)*100</f>
        <v>#DIV/0!</v>
      </c>
      <c r="K40" s="93"/>
      <c r="L40" s="103"/>
    </row>
    <row r="41" spans="1:12">
      <c r="A41" s="54" t="s">
        <v>200</v>
      </c>
      <c r="B41" s="13" t="s">
        <v>33</v>
      </c>
      <c r="C41" s="92" t="e">
        <f>(('36 - GASTOS ADMINISTRATIVOS'!E41/'36 - GASTOS ADMINISTRATIVOS'!C41)-1)*100</f>
        <v>#DIV/0!</v>
      </c>
      <c r="D41" s="9" t="e">
        <f>(('36 - GASTOS ADMINISTRATIVOS'!F41/'36 - GASTOS ADMINISTRATIVOS'!D41)-1)*100</f>
        <v>#DIV/0!</v>
      </c>
      <c r="E41" s="98" t="e">
        <f>(('36 - GASTOS ADMINISTRATIVOS'!G41/'36 - GASTOS ADMINISTRATIVOS'!E41)-1)*100</f>
        <v>#DIV/0!</v>
      </c>
      <c r="F41" s="98" t="e">
        <f>(('36 - GASTOS ADMINISTRATIVOS'!H41/'36 - GASTOS ADMINISTRATIVOS'!F41)-1)*100</f>
        <v>#DIV/0!</v>
      </c>
      <c r="G41" s="92" t="e">
        <f>(('36 - GASTOS ADMINISTRATIVOS'!I41/'36 - GASTOS ADMINISTRATIVOS'!G41)-1)*100</f>
        <v>#DIV/0!</v>
      </c>
      <c r="H41" s="97" t="e">
        <f>(('36 - GASTOS ADMINISTRATIVOS'!J41/'36 - GASTOS ADMINISTRATIVOS'!H41)-1)*100</f>
        <v>#DIV/0!</v>
      </c>
      <c r="I41" s="98" t="e">
        <f>(('36 - GASTOS ADMINISTRATIVOS'!K41/'36 - GASTOS ADMINISTRATIVOS'!I41)-1)*100</f>
        <v>#DIV/0!</v>
      </c>
      <c r="J41" s="99" t="e">
        <f>(('36 - GASTOS ADMINISTRATIVOS'!L41/'36 - GASTOS ADMINISTRATIVOS'!J41)-1)*100</f>
        <v>#DIV/0!</v>
      </c>
      <c r="K41" s="93"/>
      <c r="L41" s="103"/>
    </row>
    <row r="42" spans="1:12">
      <c r="A42" s="54" t="s">
        <v>201</v>
      </c>
      <c r="B42" s="13" t="s">
        <v>34</v>
      </c>
      <c r="C42" s="92" t="e">
        <f>(('36 - GASTOS ADMINISTRATIVOS'!E42/'36 - GASTOS ADMINISTRATIVOS'!C42)-1)*100</f>
        <v>#DIV/0!</v>
      </c>
      <c r="D42" s="9" t="e">
        <f>(('36 - GASTOS ADMINISTRATIVOS'!F42/'36 - GASTOS ADMINISTRATIVOS'!D42)-1)*100</f>
        <v>#DIV/0!</v>
      </c>
      <c r="E42" s="98" t="e">
        <f>(('36 - GASTOS ADMINISTRATIVOS'!G42/'36 - GASTOS ADMINISTRATIVOS'!E42)-1)*100</f>
        <v>#DIV/0!</v>
      </c>
      <c r="F42" s="98" t="e">
        <f>(('36 - GASTOS ADMINISTRATIVOS'!H42/'36 - GASTOS ADMINISTRATIVOS'!F42)-1)*100</f>
        <v>#DIV/0!</v>
      </c>
      <c r="G42" s="92" t="e">
        <f>(('36 - GASTOS ADMINISTRATIVOS'!I42/'36 - GASTOS ADMINISTRATIVOS'!G42)-1)*100</f>
        <v>#DIV/0!</v>
      </c>
      <c r="H42" s="97" t="e">
        <f>(('36 - GASTOS ADMINISTRATIVOS'!J42/'36 - GASTOS ADMINISTRATIVOS'!H42)-1)*100</f>
        <v>#DIV/0!</v>
      </c>
      <c r="I42" s="98" t="e">
        <f>(('36 - GASTOS ADMINISTRATIVOS'!K42/'36 - GASTOS ADMINISTRATIVOS'!I42)-1)*100</f>
        <v>#DIV/0!</v>
      </c>
      <c r="J42" s="99" t="e">
        <f>(('36 - GASTOS ADMINISTRATIVOS'!L42/'36 - GASTOS ADMINISTRATIVOS'!J42)-1)*100</f>
        <v>#DIV/0!</v>
      </c>
      <c r="K42" s="93"/>
      <c r="L42" s="103"/>
    </row>
    <row r="43" spans="1:12">
      <c r="A43" s="55"/>
      <c r="B43" s="14" t="s">
        <v>27</v>
      </c>
      <c r="C43" s="92" t="e">
        <f>(('36 - GASTOS ADMINISTRATIVOS'!E43/'36 - GASTOS ADMINISTRATIVOS'!C43)-1)*100</f>
        <v>#DIV/0!</v>
      </c>
      <c r="D43" s="9" t="e">
        <f>(('36 - GASTOS ADMINISTRATIVOS'!F43/'36 - GASTOS ADMINISTRATIVOS'!D43)-1)*100</f>
        <v>#DIV/0!</v>
      </c>
      <c r="E43" s="98" t="e">
        <f>(('36 - GASTOS ADMINISTRATIVOS'!G43/'36 - GASTOS ADMINISTRATIVOS'!E43)-1)*100</f>
        <v>#DIV/0!</v>
      </c>
      <c r="F43" s="98" t="e">
        <f>(('36 - GASTOS ADMINISTRATIVOS'!H43/'36 - GASTOS ADMINISTRATIVOS'!F43)-1)*100</f>
        <v>#DIV/0!</v>
      </c>
      <c r="G43" s="92" t="e">
        <f>(('36 - GASTOS ADMINISTRATIVOS'!I43/'36 - GASTOS ADMINISTRATIVOS'!G43)-1)*100</f>
        <v>#DIV/0!</v>
      </c>
      <c r="H43" s="97" t="e">
        <f>(('36 - GASTOS ADMINISTRATIVOS'!J43/'36 - GASTOS ADMINISTRATIVOS'!H43)-1)*100</f>
        <v>#DIV/0!</v>
      </c>
      <c r="I43" s="98" t="e">
        <f>(('36 - GASTOS ADMINISTRATIVOS'!K43/'36 - GASTOS ADMINISTRATIVOS'!I43)-1)*100</f>
        <v>#DIV/0!</v>
      </c>
      <c r="J43" s="99" t="e">
        <f>(('36 - GASTOS ADMINISTRATIVOS'!L43/'36 - GASTOS ADMINISTRATIVOS'!J43)-1)*100</f>
        <v>#DIV/0!</v>
      </c>
      <c r="K43" s="93"/>
      <c r="L43" s="103"/>
    </row>
    <row r="44" spans="1:12">
      <c r="A44" s="55"/>
      <c r="B44" s="14" t="s">
        <v>27</v>
      </c>
      <c r="C44" s="92" t="e">
        <f>(('36 - GASTOS ADMINISTRATIVOS'!E44/'36 - GASTOS ADMINISTRATIVOS'!C44)-1)*100</f>
        <v>#DIV/0!</v>
      </c>
      <c r="D44" s="9" t="e">
        <f>(('36 - GASTOS ADMINISTRATIVOS'!F44/'36 - GASTOS ADMINISTRATIVOS'!D44)-1)*100</f>
        <v>#DIV/0!</v>
      </c>
      <c r="E44" s="98" t="e">
        <f>(('36 - GASTOS ADMINISTRATIVOS'!G44/'36 - GASTOS ADMINISTRATIVOS'!E44)-1)*100</f>
        <v>#DIV/0!</v>
      </c>
      <c r="F44" s="98" t="e">
        <f>(('36 - GASTOS ADMINISTRATIVOS'!H44/'36 - GASTOS ADMINISTRATIVOS'!F44)-1)*100</f>
        <v>#DIV/0!</v>
      </c>
      <c r="G44" s="92" t="e">
        <f>(('36 - GASTOS ADMINISTRATIVOS'!I44/'36 - GASTOS ADMINISTRATIVOS'!G44)-1)*100</f>
        <v>#DIV/0!</v>
      </c>
      <c r="H44" s="97" t="e">
        <f>(('36 - GASTOS ADMINISTRATIVOS'!J44/'36 - GASTOS ADMINISTRATIVOS'!H44)-1)*100</f>
        <v>#DIV/0!</v>
      </c>
      <c r="I44" s="98" t="e">
        <f>(('36 - GASTOS ADMINISTRATIVOS'!K44/'36 - GASTOS ADMINISTRATIVOS'!I44)-1)*100</f>
        <v>#DIV/0!</v>
      </c>
      <c r="J44" s="99" t="e">
        <f>(('36 - GASTOS ADMINISTRATIVOS'!L44/'36 - GASTOS ADMINISTRATIVOS'!J44)-1)*100</f>
        <v>#DIV/0!</v>
      </c>
      <c r="K44" s="93"/>
      <c r="L44" s="103"/>
    </row>
    <row r="45" spans="1:12">
      <c r="A45" s="55"/>
      <c r="B45" s="14" t="s">
        <v>27</v>
      </c>
      <c r="C45" s="92" t="e">
        <f>(('36 - GASTOS ADMINISTRATIVOS'!E45/'36 - GASTOS ADMINISTRATIVOS'!C45)-1)*100</f>
        <v>#DIV/0!</v>
      </c>
      <c r="D45" s="9" t="e">
        <f>(('36 - GASTOS ADMINISTRATIVOS'!F45/'36 - GASTOS ADMINISTRATIVOS'!D45)-1)*100</f>
        <v>#DIV/0!</v>
      </c>
      <c r="E45" s="98" t="e">
        <f>(('36 - GASTOS ADMINISTRATIVOS'!G45/'36 - GASTOS ADMINISTRATIVOS'!E45)-1)*100</f>
        <v>#DIV/0!</v>
      </c>
      <c r="F45" s="98" t="e">
        <f>(('36 - GASTOS ADMINISTRATIVOS'!H45/'36 - GASTOS ADMINISTRATIVOS'!F45)-1)*100</f>
        <v>#DIV/0!</v>
      </c>
      <c r="G45" s="92" t="e">
        <f>(('36 - GASTOS ADMINISTRATIVOS'!I45/'36 - GASTOS ADMINISTRATIVOS'!G45)-1)*100</f>
        <v>#DIV/0!</v>
      </c>
      <c r="H45" s="97" t="e">
        <f>(('36 - GASTOS ADMINISTRATIVOS'!J45/'36 - GASTOS ADMINISTRATIVOS'!H45)-1)*100</f>
        <v>#DIV/0!</v>
      </c>
      <c r="I45" s="98" t="e">
        <f>(('36 - GASTOS ADMINISTRATIVOS'!K45/'36 - GASTOS ADMINISTRATIVOS'!I45)-1)*100</f>
        <v>#DIV/0!</v>
      </c>
      <c r="J45" s="99" t="e">
        <f>(('36 - GASTOS ADMINISTRATIVOS'!L45/'36 - GASTOS ADMINISTRATIVOS'!J45)-1)*100</f>
        <v>#DIV/0!</v>
      </c>
      <c r="K45" s="93"/>
      <c r="L45" s="103"/>
    </row>
    <row r="46" spans="1:12">
      <c r="A46" s="54" t="s">
        <v>114</v>
      </c>
      <c r="B46" s="11" t="s">
        <v>35</v>
      </c>
      <c r="C46" s="92">
        <f>(('36 - GASTOS ADMINISTRATIVOS'!E46/'36 - GASTOS ADMINISTRATIVOS'!C46)-1)*100</f>
        <v>9.2454665690455684</v>
      </c>
      <c r="D46" s="9" t="e">
        <f>(('36 - GASTOS ADMINISTRATIVOS'!F46/'36 - GASTOS ADMINISTRATIVOS'!D46)-1)*100</f>
        <v>#DIV/0!</v>
      </c>
      <c r="E46" s="98">
        <f>(('36 - GASTOS ADMINISTRATIVOS'!G46/'36 - GASTOS ADMINISTRATIVOS'!E46)-1)*100</f>
        <v>-13.061785208899435</v>
      </c>
      <c r="F46" s="98" t="e">
        <f>(('36 - GASTOS ADMINISTRATIVOS'!H46/'36 - GASTOS ADMINISTRATIVOS'!F46)-1)*100</f>
        <v>#DIV/0!</v>
      </c>
      <c r="G46" s="92">
        <f>(('36 - GASTOS ADMINISTRATIVOS'!I46/'36 - GASTOS ADMINISTRATIVOS'!G46)-1)*100</f>
        <v>29.38623919444785</v>
      </c>
      <c r="H46" s="97" t="e">
        <f>(('36 - GASTOS ADMINISTRATIVOS'!J46/'36 - GASTOS ADMINISTRATIVOS'!H46)-1)*100</f>
        <v>#DIV/0!</v>
      </c>
      <c r="I46" s="98">
        <f>(('36 - GASTOS ADMINISTRATIVOS'!K46/'36 - GASTOS ADMINISTRATIVOS'!I46)-1)*100</f>
        <v>1.3474976520117199</v>
      </c>
      <c r="J46" s="99" t="e">
        <f>(('36 - GASTOS ADMINISTRATIVOS'!L46/'36 - GASTOS ADMINISTRATIVOS'!J46)-1)*100</f>
        <v>#DIV/0!</v>
      </c>
      <c r="K46" s="93"/>
      <c r="L46" s="103"/>
    </row>
    <row r="47" spans="1:12">
      <c r="A47" s="54" t="s">
        <v>115</v>
      </c>
      <c r="B47" s="17" t="s">
        <v>36</v>
      </c>
      <c r="C47" s="92" t="e">
        <f>(('36 - GASTOS ADMINISTRATIVOS'!E47/'36 - GASTOS ADMINISTRATIVOS'!C47)-1)*100</f>
        <v>#DIV/0!</v>
      </c>
      <c r="D47" s="9" t="e">
        <f>(('36 - GASTOS ADMINISTRATIVOS'!F47/'36 - GASTOS ADMINISTRATIVOS'!D47)-1)*100</f>
        <v>#DIV/0!</v>
      </c>
      <c r="E47" s="98" t="e">
        <f>(('36 - GASTOS ADMINISTRATIVOS'!G47/'36 - GASTOS ADMINISTRATIVOS'!E47)-1)*100</f>
        <v>#DIV/0!</v>
      </c>
      <c r="F47" s="98" t="e">
        <f>(('36 - GASTOS ADMINISTRATIVOS'!H47/'36 - GASTOS ADMINISTRATIVOS'!F47)-1)*100</f>
        <v>#DIV/0!</v>
      </c>
      <c r="G47" s="92" t="e">
        <f>(('36 - GASTOS ADMINISTRATIVOS'!I47/'36 - GASTOS ADMINISTRATIVOS'!G47)-1)*100</f>
        <v>#DIV/0!</v>
      </c>
      <c r="H47" s="97" t="e">
        <f>(('36 - GASTOS ADMINISTRATIVOS'!J47/'36 - GASTOS ADMINISTRATIVOS'!H47)-1)*100</f>
        <v>#DIV/0!</v>
      </c>
      <c r="I47" s="98" t="e">
        <f>(('36 - GASTOS ADMINISTRATIVOS'!K47/'36 - GASTOS ADMINISTRATIVOS'!I47)-1)*100</f>
        <v>#DIV/0!</v>
      </c>
      <c r="J47" s="99" t="e">
        <f>(('36 - GASTOS ADMINISTRATIVOS'!L47/'36 - GASTOS ADMINISTRATIVOS'!J47)-1)*100</f>
        <v>#DIV/0!</v>
      </c>
      <c r="K47" s="93"/>
      <c r="L47" s="103"/>
    </row>
    <row r="48" spans="1:12">
      <c r="A48" s="54" t="s">
        <v>116</v>
      </c>
      <c r="B48" s="13" t="s">
        <v>37</v>
      </c>
      <c r="C48" s="92" t="e">
        <f>(('36 - GASTOS ADMINISTRATIVOS'!E48/'36 - GASTOS ADMINISTRATIVOS'!C48)-1)*100</f>
        <v>#DIV/0!</v>
      </c>
      <c r="D48" s="9" t="e">
        <f>(('36 - GASTOS ADMINISTRATIVOS'!F48/'36 - GASTOS ADMINISTRATIVOS'!D48)-1)*100</f>
        <v>#DIV/0!</v>
      </c>
      <c r="E48" s="98" t="e">
        <f>(('36 - GASTOS ADMINISTRATIVOS'!G48/'36 - GASTOS ADMINISTRATIVOS'!E48)-1)*100</f>
        <v>#DIV/0!</v>
      </c>
      <c r="F48" s="98" t="e">
        <f>(('36 - GASTOS ADMINISTRATIVOS'!H48/'36 - GASTOS ADMINISTRATIVOS'!F48)-1)*100</f>
        <v>#DIV/0!</v>
      </c>
      <c r="G48" s="92" t="e">
        <f>(('36 - GASTOS ADMINISTRATIVOS'!I48/'36 - GASTOS ADMINISTRATIVOS'!G48)-1)*100</f>
        <v>#DIV/0!</v>
      </c>
      <c r="H48" s="97" t="e">
        <f>(('36 - GASTOS ADMINISTRATIVOS'!J48/'36 - GASTOS ADMINISTRATIVOS'!H48)-1)*100</f>
        <v>#DIV/0!</v>
      </c>
      <c r="I48" s="98" t="e">
        <f>(('36 - GASTOS ADMINISTRATIVOS'!K48/'36 - GASTOS ADMINISTRATIVOS'!I48)-1)*100</f>
        <v>#DIV/0!</v>
      </c>
      <c r="J48" s="99" t="e">
        <f>(('36 - GASTOS ADMINISTRATIVOS'!L48/'36 - GASTOS ADMINISTRATIVOS'!J48)-1)*100</f>
        <v>#DIV/0!</v>
      </c>
      <c r="K48" s="93"/>
      <c r="L48" s="103"/>
    </row>
    <row r="49" spans="1:12">
      <c r="A49" s="54" t="s">
        <v>117</v>
      </c>
      <c r="B49" s="13" t="s">
        <v>38</v>
      </c>
      <c r="C49" s="92">
        <f>(('36 - GASTOS ADMINISTRATIVOS'!E49/'36 - GASTOS ADMINISTRATIVOS'!C49)-1)*100</f>
        <v>4.1840598306581933</v>
      </c>
      <c r="D49" s="9" t="e">
        <f>(('36 - GASTOS ADMINISTRATIVOS'!F49/'36 - GASTOS ADMINISTRATIVOS'!D49)-1)*100</f>
        <v>#DIV/0!</v>
      </c>
      <c r="E49" s="98">
        <f>(('36 - GASTOS ADMINISTRATIVOS'!G49/'36 - GASTOS ADMINISTRATIVOS'!E49)-1)*100</f>
        <v>22.039406748139999</v>
      </c>
      <c r="F49" s="98" t="e">
        <f>(('36 - GASTOS ADMINISTRATIVOS'!H49/'36 - GASTOS ADMINISTRATIVOS'!F49)-1)*100</f>
        <v>#DIV/0!</v>
      </c>
      <c r="G49" s="92">
        <f>(('36 - GASTOS ADMINISTRATIVOS'!I49/'36 - GASTOS ADMINISTRATIVOS'!G49)-1)*100</f>
        <v>56.813107844990249</v>
      </c>
      <c r="H49" s="97" t="e">
        <f>(('36 - GASTOS ADMINISTRATIVOS'!J49/'36 - GASTOS ADMINISTRATIVOS'!H49)-1)*100</f>
        <v>#DIV/0!</v>
      </c>
      <c r="I49" s="98">
        <f>(('36 - GASTOS ADMINISTRATIVOS'!K49/'36 - GASTOS ADMINISTRATIVOS'!I49)-1)*100</f>
        <v>-12.426226668406148</v>
      </c>
      <c r="J49" s="99" t="e">
        <f>(('36 - GASTOS ADMINISTRATIVOS'!L49/'36 - GASTOS ADMINISTRATIVOS'!J49)-1)*100</f>
        <v>#DIV/0!</v>
      </c>
      <c r="K49" s="93"/>
      <c r="L49" s="103"/>
    </row>
    <row r="50" spans="1:12">
      <c r="A50" s="54" t="s">
        <v>118</v>
      </c>
      <c r="B50" s="13" t="s">
        <v>39</v>
      </c>
      <c r="C50" s="92">
        <f>(('36 - GASTOS ADMINISTRATIVOS'!E50/'36 - GASTOS ADMINISTRATIVOS'!C50)-1)*100</f>
        <v>11.787155895773083</v>
      </c>
      <c r="D50" s="9" t="e">
        <f>(('36 - GASTOS ADMINISTRATIVOS'!F50/'36 - GASTOS ADMINISTRATIVOS'!D50)-1)*100</f>
        <v>#DIV/0!</v>
      </c>
      <c r="E50" s="98">
        <f>(('36 - GASTOS ADMINISTRATIVOS'!G50/'36 - GASTOS ADMINISTRATIVOS'!E50)-1)*100</f>
        <v>-29.48970072296715</v>
      </c>
      <c r="F50" s="98" t="e">
        <f>(('36 - GASTOS ADMINISTRATIVOS'!H50/'36 - GASTOS ADMINISTRATIVOS'!F50)-1)*100</f>
        <v>#DIV/0!</v>
      </c>
      <c r="G50" s="92">
        <f>(('36 - GASTOS ADMINISTRATIVOS'!I50/'36 - GASTOS ADMINISTRATIVOS'!G50)-1)*100</f>
        <v>7.1692935366624244</v>
      </c>
      <c r="H50" s="97" t="e">
        <f>(('36 - GASTOS ADMINISTRATIVOS'!J50/'36 - GASTOS ADMINISTRATIVOS'!H50)-1)*100</f>
        <v>#DIV/0!</v>
      </c>
      <c r="I50" s="98">
        <f>(('36 - GASTOS ADMINISTRATIVOS'!K50/'36 - GASTOS ADMINISTRATIVOS'!I50)-1)*100</f>
        <v>17.673186188887225</v>
      </c>
      <c r="J50" s="99" t="e">
        <f>(('36 - GASTOS ADMINISTRATIVOS'!L50/'36 - GASTOS ADMINISTRATIVOS'!J50)-1)*100</f>
        <v>#DIV/0!</v>
      </c>
      <c r="K50" s="93"/>
      <c r="L50" s="103"/>
    </row>
    <row r="51" spans="1:12">
      <c r="A51" s="54" t="s">
        <v>119</v>
      </c>
      <c r="B51" s="14" t="s">
        <v>40</v>
      </c>
      <c r="C51" s="92" t="e">
        <f>(('36 - GASTOS ADMINISTRATIVOS'!E51/'36 - GASTOS ADMINISTRATIVOS'!C51)-1)*100</f>
        <v>#DIV/0!</v>
      </c>
      <c r="D51" s="9" t="e">
        <f>(('36 - GASTOS ADMINISTRATIVOS'!F51/'36 - GASTOS ADMINISTRATIVOS'!D51)-1)*100</f>
        <v>#DIV/0!</v>
      </c>
      <c r="E51" s="98" t="e">
        <f>(('36 - GASTOS ADMINISTRATIVOS'!G51/'36 - GASTOS ADMINISTRATIVOS'!E51)-1)*100</f>
        <v>#DIV/0!</v>
      </c>
      <c r="F51" s="98" t="e">
        <f>(('36 - GASTOS ADMINISTRATIVOS'!H51/'36 - GASTOS ADMINISTRATIVOS'!F51)-1)*100</f>
        <v>#DIV/0!</v>
      </c>
      <c r="G51" s="92" t="e">
        <f>(('36 - GASTOS ADMINISTRATIVOS'!I51/'36 - GASTOS ADMINISTRATIVOS'!G51)-1)*100</f>
        <v>#DIV/0!</v>
      </c>
      <c r="H51" s="97" t="e">
        <f>(('36 - GASTOS ADMINISTRATIVOS'!J51/'36 - GASTOS ADMINISTRATIVOS'!H51)-1)*100</f>
        <v>#DIV/0!</v>
      </c>
      <c r="I51" s="98" t="e">
        <f>(('36 - GASTOS ADMINISTRATIVOS'!K51/'36 - GASTOS ADMINISTRATIVOS'!I51)-1)*100</f>
        <v>#DIV/0!</v>
      </c>
      <c r="J51" s="99" t="e">
        <f>(('36 - GASTOS ADMINISTRATIVOS'!L51/'36 - GASTOS ADMINISTRATIVOS'!J51)-1)*100</f>
        <v>#DIV/0!</v>
      </c>
      <c r="K51" s="93"/>
      <c r="L51" s="103"/>
    </row>
    <row r="52" spans="1:12">
      <c r="A52" s="54" t="s">
        <v>123</v>
      </c>
      <c r="B52" s="11" t="s">
        <v>41</v>
      </c>
      <c r="C52" s="92">
        <f>(('36 - GASTOS ADMINISTRATIVOS'!E52/'36 - GASTOS ADMINISTRATIVOS'!C52)-1)*100</f>
        <v>14.962681501998421</v>
      </c>
      <c r="D52" s="9" t="e">
        <f>(('36 - GASTOS ADMINISTRATIVOS'!F52/'36 - GASTOS ADMINISTRATIVOS'!D52)-1)*100</f>
        <v>#DIV/0!</v>
      </c>
      <c r="E52" s="98">
        <f>(('36 - GASTOS ADMINISTRATIVOS'!G52/'36 - GASTOS ADMINISTRATIVOS'!E52)-1)*100</f>
        <v>-1.8936299086888431</v>
      </c>
      <c r="F52" s="98" t="e">
        <f>(('36 - GASTOS ADMINISTRATIVOS'!H52/'36 - GASTOS ADMINISTRATIVOS'!F52)-1)*100</f>
        <v>#DIV/0!</v>
      </c>
      <c r="G52" s="92">
        <f>(('36 - GASTOS ADMINISTRATIVOS'!I52/'36 - GASTOS ADMINISTRATIVOS'!G52)-1)*100</f>
        <v>-15.869966917692635</v>
      </c>
      <c r="H52" s="97" t="e">
        <f>(('36 - GASTOS ADMINISTRATIVOS'!J52/'36 - GASTOS ADMINISTRATIVOS'!H52)-1)*100</f>
        <v>#DIV/0!</v>
      </c>
      <c r="I52" s="98">
        <f>(('36 - GASTOS ADMINISTRATIVOS'!K52/'36 - GASTOS ADMINISTRATIVOS'!I52)-1)*100</f>
        <v>-1.8492771983551592</v>
      </c>
      <c r="J52" s="99" t="e">
        <f>(('36 - GASTOS ADMINISTRATIVOS'!L52/'36 - GASTOS ADMINISTRATIVOS'!J52)-1)*100</f>
        <v>#DIV/0!</v>
      </c>
      <c r="K52" s="93"/>
      <c r="L52" s="103"/>
    </row>
    <row r="53" spans="1:12">
      <c r="A53" s="54" t="s">
        <v>124</v>
      </c>
      <c r="B53" s="17" t="s">
        <v>42</v>
      </c>
      <c r="C53" s="92">
        <f>(('36 - GASTOS ADMINISTRATIVOS'!E53/'36 - GASTOS ADMINISTRATIVOS'!C53)-1)*100</f>
        <v>10.894528029686136</v>
      </c>
      <c r="D53" s="9" t="e">
        <f>(('36 - GASTOS ADMINISTRATIVOS'!F53/'36 - GASTOS ADMINISTRATIVOS'!D53)-1)*100</f>
        <v>#DIV/0!</v>
      </c>
      <c r="E53" s="98">
        <f>(('36 - GASTOS ADMINISTRATIVOS'!G53/'36 - GASTOS ADMINISTRATIVOS'!E53)-1)*100</f>
        <v>-2.0885045454941187</v>
      </c>
      <c r="F53" s="98" t="e">
        <f>(('36 - GASTOS ADMINISTRATIVOS'!H53/'36 - GASTOS ADMINISTRATIVOS'!F53)-1)*100</f>
        <v>#DIV/0!</v>
      </c>
      <c r="G53" s="92">
        <f>(('36 - GASTOS ADMINISTRATIVOS'!I53/'36 - GASTOS ADMINISTRATIVOS'!G53)-1)*100</f>
        <v>1.0981670888899231</v>
      </c>
      <c r="H53" s="97" t="e">
        <f>(('36 - GASTOS ADMINISTRATIVOS'!J53/'36 - GASTOS ADMINISTRATIVOS'!H53)-1)*100</f>
        <v>#DIV/0!</v>
      </c>
      <c r="I53" s="98">
        <f>(('36 - GASTOS ADMINISTRATIVOS'!K53/'36 - GASTOS ADMINISTRATIVOS'!I53)-1)*100</f>
        <v>-0.71714690310794582</v>
      </c>
      <c r="J53" s="99" t="e">
        <f>(('36 - GASTOS ADMINISTRATIVOS'!L53/'36 - GASTOS ADMINISTRATIVOS'!J53)-1)*100</f>
        <v>#DIV/0!</v>
      </c>
      <c r="K53" s="93"/>
      <c r="L53" s="103"/>
    </row>
    <row r="54" spans="1:12">
      <c r="A54" s="54" t="s">
        <v>125</v>
      </c>
      <c r="B54" s="12" t="s">
        <v>43</v>
      </c>
      <c r="C54" s="92">
        <f>(('36 - GASTOS ADMINISTRATIVOS'!E54/'36 - GASTOS ADMINISTRATIVOS'!C54)-1)*100</f>
        <v>21.773919565794621</v>
      </c>
      <c r="D54" s="9" t="e">
        <f>(('36 - GASTOS ADMINISTRATIVOS'!F54/'36 - GASTOS ADMINISTRATIVOS'!D54)-1)*100</f>
        <v>#DIV/0!</v>
      </c>
      <c r="E54" s="98">
        <f>(('36 - GASTOS ADMINISTRATIVOS'!G54/'36 - GASTOS ADMINISTRATIVOS'!E54)-1)*100</f>
        <v>0.59568567579011411</v>
      </c>
      <c r="F54" s="98" t="e">
        <f>(('36 - GASTOS ADMINISTRATIVOS'!H54/'36 - GASTOS ADMINISTRATIVOS'!F54)-1)*100</f>
        <v>#DIV/0!</v>
      </c>
      <c r="G54" s="92">
        <f>(('36 - GASTOS ADMINISTRATIVOS'!I54/'36 - GASTOS ADMINISTRATIVOS'!G54)-1)*100</f>
        <v>-39.984353534347761</v>
      </c>
      <c r="H54" s="97" t="e">
        <f>(('36 - GASTOS ADMINISTRATIVOS'!J54/'36 - GASTOS ADMINISTRATIVOS'!H54)-1)*100</f>
        <v>#DIV/0!</v>
      </c>
      <c r="I54" s="98">
        <f>(('36 - GASTOS ADMINISTRATIVOS'!K54/'36 - GASTOS ADMINISTRATIVOS'!I54)-1)*100</f>
        <v>-2.8914447446828584</v>
      </c>
      <c r="J54" s="99" t="e">
        <f>(('36 - GASTOS ADMINISTRATIVOS'!L54/'36 - GASTOS ADMINISTRATIVOS'!J54)-1)*100</f>
        <v>#DIV/0!</v>
      </c>
      <c r="K54" s="93"/>
      <c r="L54" s="103"/>
    </row>
    <row r="55" spans="1:12">
      <c r="A55" s="54" t="s">
        <v>202</v>
      </c>
      <c r="B55" s="12" t="s">
        <v>44</v>
      </c>
      <c r="C55" s="92">
        <f>(('36 - GASTOS ADMINISTRATIVOS'!E55/'36 - GASTOS ADMINISTRATIVOS'!C55)-1)*100</f>
        <v>10.126016227615796</v>
      </c>
      <c r="D55" s="9" t="e">
        <f>(('36 - GASTOS ADMINISTRATIVOS'!F55/'36 - GASTOS ADMINISTRATIVOS'!D55)-1)*100</f>
        <v>#DIV/0!</v>
      </c>
      <c r="E55" s="98">
        <f>(('36 - GASTOS ADMINISTRATIVOS'!G55/'36 - GASTOS ADMINISTRATIVOS'!E55)-1)*100</f>
        <v>-7.2143141632042829</v>
      </c>
      <c r="F55" s="98" t="e">
        <f>(('36 - GASTOS ADMINISTRATIVOS'!H55/'36 - GASTOS ADMINISTRATIVOS'!F55)-1)*100</f>
        <v>#DIV/0!</v>
      </c>
      <c r="G55" s="92">
        <f>(('36 - GASTOS ADMINISTRATIVOS'!I55/'36 - GASTOS ADMINISTRATIVOS'!G55)-1)*100</f>
        <v>4.3081926888455468</v>
      </c>
      <c r="H55" s="97" t="e">
        <f>(('36 - GASTOS ADMINISTRATIVOS'!J55/'36 - GASTOS ADMINISTRATIVOS'!H55)-1)*100</f>
        <v>#DIV/0!</v>
      </c>
      <c r="I55" s="98">
        <f>(('36 - GASTOS ADMINISTRATIVOS'!K55/'36 - GASTOS ADMINISTRATIVOS'!I55)-1)*100</f>
        <v>-1.8646093936524499</v>
      </c>
      <c r="J55" s="99" t="e">
        <f>(('36 - GASTOS ADMINISTRATIVOS'!L55/'36 - GASTOS ADMINISTRATIVOS'!J55)-1)*100</f>
        <v>#DIV/0!</v>
      </c>
      <c r="K55" s="93"/>
      <c r="L55" s="103"/>
    </row>
    <row r="56" spans="1:12">
      <c r="A56" s="54" t="s">
        <v>126</v>
      </c>
      <c r="B56" s="13" t="s">
        <v>45</v>
      </c>
      <c r="C56" s="92">
        <f>(('36 - GASTOS ADMINISTRATIVOS'!E56/'36 - GASTOS ADMINISTRATIVOS'!C56)-1)*100</f>
        <v>4.1072162587886263</v>
      </c>
      <c r="D56" s="9" t="e">
        <f>(('36 - GASTOS ADMINISTRATIVOS'!F56/'36 - GASTOS ADMINISTRATIVOS'!D56)-1)*100</f>
        <v>#DIV/0!</v>
      </c>
      <c r="E56" s="98">
        <f>(('36 - GASTOS ADMINISTRATIVOS'!G56/'36 - GASTOS ADMINISTRATIVOS'!E56)-1)*100</f>
        <v>12.565318115913859</v>
      </c>
      <c r="F56" s="98" t="e">
        <f>(('36 - GASTOS ADMINISTRATIVOS'!H56/'36 - GASTOS ADMINISTRATIVOS'!F56)-1)*100</f>
        <v>#DIV/0!</v>
      </c>
      <c r="G56" s="92">
        <f>(('36 - GASTOS ADMINISTRATIVOS'!I56/'36 - GASTOS ADMINISTRATIVOS'!G56)-1)*100</f>
        <v>-2.9542149322109412</v>
      </c>
      <c r="H56" s="97" t="e">
        <f>(('36 - GASTOS ADMINISTRATIVOS'!J56/'36 - GASTOS ADMINISTRATIVOS'!H56)-1)*100</f>
        <v>#DIV/0!</v>
      </c>
      <c r="I56" s="98">
        <f>(('36 - GASTOS ADMINISTRATIVOS'!K56/'36 - GASTOS ADMINISTRATIVOS'!I56)-1)*100</f>
        <v>-5.9899155118175447</v>
      </c>
      <c r="J56" s="99" t="e">
        <f>(('36 - GASTOS ADMINISTRATIVOS'!L56/'36 - GASTOS ADMINISTRATIVOS'!J56)-1)*100</f>
        <v>#DIV/0!</v>
      </c>
      <c r="K56" s="93"/>
      <c r="L56" s="103"/>
    </row>
    <row r="57" spans="1:12">
      <c r="A57" s="54" t="s">
        <v>127</v>
      </c>
      <c r="B57" s="13" t="s">
        <v>46</v>
      </c>
      <c r="C57" s="92">
        <f>(('36 - GASTOS ADMINISTRATIVOS'!E57/'36 - GASTOS ADMINISTRATIVOS'!C57)-1)*100</f>
        <v>11.493081331239008</v>
      </c>
      <c r="D57" s="9" t="e">
        <f>(('36 - GASTOS ADMINISTRATIVOS'!F57/'36 - GASTOS ADMINISTRATIVOS'!D57)-1)*100</f>
        <v>#DIV/0!</v>
      </c>
      <c r="E57" s="98">
        <f>(('36 - GASTOS ADMINISTRATIVOS'!G57/'36 - GASTOS ADMINISTRATIVOS'!E57)-1)*100</f>
        <v>-2.6060096517621978</v>
      </c>
      <c r="F57" s="98" t="e">
        <f>(('36 - GASTOS ADMINISTRATIVOS'!H57/'36 - GASTOS ADMINISTRATIVOS'!F57)-1)*100</f>
        <v>#DIV/0!</v>
      </c>
      <c r="G57" s="92">
        <f>(('36 - GASTOS ADMINISTRATIVOS'!I57/'36 - GASTOS ADMINISTRATIVOS'!G57)-1)*100</f>
        <v>-1.0864164880035831</v>
      </c>
      <c r="H57" s="97" t="e">
        <f>(('36 - GASTOS ADMINISTRATIVOS'!J57/'36 - GASTOS ADMINISTRATIVOS'!H57)-1)*100</f>
        <v>#DIV/0!</v>
      </c>
      <c r="I57" s="98">
        <f>(('36 - GASTOS ADMINISTRATIVOS'!K57/'36 - GASTOS ADMINISTRATIVOS'!I57)-1)*100</f>
        <v>-1.4881555166385119</v>
      </c>
      <c r="J57" s="99" t="e">
        <f>(('36 - GASTOS ADMINISTRATIVOS'!L57/'36 - GASTOS ADMINISTRATIVOS'!J57)-1)*100</f>
        <v>#DIV/0!</v>
      </c>
      <c r="K57" s="93"/>
      <c r="L57" s="103"/>
    </row>
    <row r="58" spans="1:12">
      <c r="A58" s="54" t="s">
        <v>128</v>
      </c>
      <c r="B58" s="13" t="s">
        <v>47</v>
      </c>
      <c r="C58" s="92">
        <f>(('36 - GASTOS ADMINISTRATIVOS'!E58/'36 - GASTOS ADMINISTRATIVOS'!C58)-1)*100</f>
        <v>11.493090414017848</v>
      </c>
      <c r="D58" s="9" t="e">
        <f>(('36 - GASTOS ADMINISTRATIVOS'!F58/'36 - GASTOS ADMINISTRATIVOS'!D58)-1)*100</f>
        <v>#DIV/0!</v>
      </c>
      <c r="E58" s="98">
        <f>(('36 - GASTOS ADMINISTRATIVOS'!G58/'36 - GASTOS ADMINISTRATIVOS'!E58)-1)*100</f>
        <v>-2.6060096902680518</v>
      </c>
      <c r="F58" s="98" t="e">
        <f>(('36 - GASTOS ADMINISTRATIVOS'!H58/'36 - GASTOS ADMINISTRATIVOS'!F58)-1)*100</f>
        <v>#DIV/0!</v>
      </c>
      <c r="G58" s="92">
        <f>(('36 - GASTOS ADMINISTRATIVOS'!I58/'36 - GASTOS ADMINISTRATIVOS'!G58)-1)*100</f>
        <v>-1.0864179936927565</v>
      </c>
      <c r="H58" s="97" t="e">
        <f>(('36 - GASTOS ADMINISTRATIVOS'!J58/'36 - GASTOS ADMINISTRATIVOS'!H58)-1)*100</f>
        <v>#DIV/0!</v>
      </c>
      <c r="I58" s="98">
        <f>(('36 - GASTOS ADMINISTRATIVOS'!K58/'36 - GASTOS ADMINISTRATIVOS'!I58)-1)*100</f>
        <v>-1.4881722883277382</v>
      </c>
      <c r="J58" s="99" t="e">
        <f>(('36 - GASTOS ADMINISTRATIVOS'!L58/'36 - GASTOS ADMINISTRATIVOS'!J58)-1)*100</f>
        <v>#DIV/0!</v>
      </c>
      <c r="K58" s="93"/>
      <c r="L58" s="103"/>
    </row>
    <row r="59" spans="1:12">
      <c r="A59" s="54" t="s">
        <v>129</v>
      </c>
      <c r="B59" s="13" t="s">
        <v>48</v>
      </c>
      <c r="C59" s="92">
        <f>(('36 - GASTOS ADMINISTRATIVOS'!E59/'36 - GASTOS ADMINISTRATIVOS'!C59)-1)*100</f>
        <v>11.493052838328</v>
      </c>
      <c r="D59" s="9" t="e">
        <f>(('36 - GASTOS ADMINISTRATIVOS'!F59/'36 - GASTOS ADMINISTRATIVOS'!D59)-1)*100</f>
        <v>#DIV/0!</v>
      </c>
      <c r="E59" s="98">
        <f>(('36 - GASTOS ADMINISTRATIVOS'!G59/'36 - GASTOS ADMINISTRATIVOS'!E59)-1)*100</f>
        <v>-2.6060016790580121</v>
      </c>
      <c r="F59" s="98" t="e">
        <f>(('36 - GASTOS ADMINISTRATIVOS'!H59/'36 - GASTOS ADMINISTRATIVOS'!F59)-1)*100</f>
        <v>#DIV/0!</v>
      </c>
      <c r="G59" s="92">
        <f>(('36 - GASTOS ADMINISTRATIVOS'!I59/'36 - GASTOS ADMINISTRATIVOS'!G59)-1)*100</f>
        <v>-1.0864123770360834</v>
      </c>
      <c r="H59" s="97" t="e">
        <f>(('36 - GASTOS ADMINISTRATIVOS'!J59/'36 - GASTOS ADMINISTRATIVOS'!H59)-1)*100</f>
        <v>#DIV/0!</v>
      </c>
      <c r="I59" s="98">
        <f>(('36 - GASTOS ADMINISTRATIVOS'!K59/'36 - GASTOS ADMINISTRATIVOS'!I59)-1)*100</f>
        <v>-1.4881361971693541</v>
      </c>
      <c r="J59" s="99" t="e">
        <f>(('36 - GASTOS ADMINISTRATIVOS'!L59/'36 - GASTOS ADMINISTRATIVOS'!J59)-1)*100</f>
        <v>#DIV/0!</v>
      </c>
      <c r="K59" s="93"/>
      <c r="L59" s="103"/>
    </row>
    <row r="60" spans="1:12">
      <c r="A60" s="55"/>
      <c r="B60" s="14" t="s">
        <v>40</v>
      </c>
      <c r="C60" s="92" t="e">
        <f>(('36 - GASTOS ADMINISTRATIVOS'!E60/'36 - GASTOS ADMINISTRATIVOS'!C60)-1)*100</f>
        <v>#DIV/0!</v>
      </c>
      <c r="D60" s="9" t="e">
        <f>(('36 - GASTOS ADMINISTRATIVOS'!F60/'36 - GASTOS ADMINISTRATIVOS'!D60)-1)*100</f>
        <v>#DIV/0!</v>
      </c>
      <c r="E60" s="98" t="e">
        <f>(('36 - GASTOS ADMINISTRATIVOS'!G60/'36 - GASTOS ADMINISTRATIVOS'!E60)-1)*100</f>
        <v>#DIV/0!</v>
      </c>
      <c r="F60" s="98" t="e">
        <f>(('36 - GASTOS ADMINISTRATIVOS'!H60/'36 - GASTOS ADMINISTRATIVOS'!F60)-1)*100</f>
        <v>#DIV/0!</v>
      </c>
      <c r="G60" s="92" t="e">
        <f>(('36 - GASTOS ADMINISTRATIVOS'!I60/'36 - GASTOS ADMINISTRATIVOS'!G60)-1)*100</f>
        <v>#DIV/0!</v>
      </c>
      <c r="H60" s="97" t="e">
        <f>(('36 - GASTOS ADMINISTRATIVOS'!J60/'36 - GASTOS ADMINISTRATIVOS'!H60)-1)*100</f>
        <v>#DIV/0!</v>
      </c>
      <c r="I60" s="98" t="e">
        <f>(('36 - GASTOS ADMINISTRATIVOS'!K60/'36 - GASTOS ADMINISTRATIVOS'!I60)-1)*100</f>
        <v>#DIV/0!</v>
      </c>
      <c r="J60" s="99" t="e">
        <f>(('36 - GASTOS ADMINISTRATIVOS'!L60/'36 - GASTOS ADMINISTRATIVOS'!J60)-1)*100</f>
        <v>#DIV/0!</v>
      </c>
      <c r="K60" s="93"/>
      <c r="L60" s="103"/>
    </row>
    <row r="61" spans="1:12">
      <c r="A61" s="55"/>
      <c r="B61" s="10" t="s">
        <v>49</v>
      </c>
      <c r="C61" s="92" t="e">
        <f>(('36 - GASTOS ADMINISTRATIVOS'!E61/'36 - GASTOS ADMINISTRATIVOS'!C61)-1)*100</f>
        <v>#DIV/0!</v>
      </c>
      <c r="D61" s="9" t="e">
        <f>(('36 - GASTOS ADMINISTRATIVOS'!F61/'36 - GASTOS ADMINISTRATIVOS'!D61)-1)*100</f>
        <v>#DIV/0!</v>
      </c>
      <c r="E61" s="98" t="e">
        <f>(('36 - GASTOS ADMINISTRATIVOS'!G61/'36 - GASTOS ADMINISTRATIVOS'!E61)-1)*100</f>
        <v>#DIV/0!</v>
      </c>
      <c r="F61" s="98" t="e">
        <f>(('36 - GASTOS ADMINISTRATIVOS'!H61/'36 - GASTOS ADMINISTRATIVOS'!F61)-1)*100</f>
        <v>#DIV/0!</v>
      </c>
      <c r="G61" s="92" t="e">
        <f>(('36 - GASTOS ADMINISTRATIVOS'!I61/'36 - GASTOS ADMINISTRATIVOS'!G61)-1)*100</f>
        <v>#DIV/0!</v>
      </c>
      <c r="H61" s="97" t="e">
        <f>(('36 - GASTOS ADMINISTRATIVOS'!J61/'36 - GASTOS ADMINISTRATIVOS'!H61)-1)*100</f>
        <v>#DIV/0!</v>
      </c>
      <c r="I61" s="98" t="e">
        <f>(('36 - GASTOS ADMINISTRATIVOS'!K61/'36 - GASTOS ADMINISTRATIVOS'!I61)-1)*100</f>
        <v>#DIV/0!</v>
      </c>
      <c r="J61" s="99" t="e">
        <f>(('36 - GASTOS ADMINISTRATIVOS'!L61/'36 - GASTOS ADMINISTRATIVOS'!J61)-1)*100</f>
        <v>#DIV/0!</v>
      </c>
      <c r="K61" s="93"/>
      <c r="L61" s="103"/>
    </row>
    <row r="62" spans="1:12">
      <c r="A62" s="54" t="s">
        <v>130</v>
      </c>
      <c r="B62" s="13" t="s">
        <v>50</v>
      </c>
      <c r="C62" s="92" t="e">
        <f>(('36 - GASTOS ADMINISTRATIVOS'!E62/'36 - GASTOS ADMINISTRATIVOS'!C62)-1)*100</f>
        <v>#DIV/0!</v>
      </c>
      <c r="D62" s="9" t="e">
        <f>(('36 - GASTOS ADMINISTRATIVOS'!F62/'36 - GASTOS ADMINISTRATIVOS'!D62)-1)*100</f>
        <v>#DIV/0!</v>
      </c>
      <c r="E62" s="98" t="e">
        <f>(('36 - GASTOS ADMINISTRATIVOS'!G62/'36 - GASTOS ADMINISTRATIVOS'!E62)-1)*100</f>
        <v>#DIV/0!</v>
      </c>
      <c r="F62" s="98" t="e">
        <f>(('36 - GASTOS ADMINISTRATIVOS'!H62/'36 - GASTOS ADMINISTRATIVOS'!F62)-1)*100</f>
        <v>#DIV/0!</v>
      </c>
      <c r="G62" s="92" t="e">
        <f>(('36 - GASTOS ADMINISTRATIVOS'!I62/'36 - GASTOS ADMINISTRATIVOS'!G62)-1)*100</f>
        <v>#DIV/0!</v>
      </c>
      <c r="H62" s="97" t="e">
        <f>(('36 - GASTOS ADMINISTRATIVOS'!J62/'36 - GASTOS ADMINISTRATIVOS'!H62)-1)*100</f>
        <v>#DIV/0!</v>
      </c>
      <c r="I62" s="98" t="e">
        <f>(('36 - GASTOS ADMINISTRATIVOS'!K62/'36 - GASTOS ADMINISTRATIVOS'!I62)-1)*100</f>
        <v>#DIV/0!</v>
      </c>
      <c r="J62" s="99" t="e">
        <f>(('36 - GASTOS ADMINISTRATIVOS'!L62/'36 - GASTOS ADMINISTRATIVOS'!J62)-1)*100</f>
        <v>#DIV/0!</v>
      </c>
      <c r="K62" s="93"/>
      <c r="L62" s="103"/>
    </row>
    <row r="63" spans="1:12">
      <c r="A63" s="54" t="s">
        <v>131</v>
      </c>
      <c r="B63" s="13" t="s">
        <v>51</v>
      </c>
      <c r="C63" s="92" t="e">
        <f>(('36 - GASTOS ADMINISTRATIVOS'!E63/'36 - GASTOS ADMINISTRATIVOS'!C63)-1)*100</f>
        <v>#DIV/0!</v>
      </c>
      <c r="D63" s="9" t="e">
        <f>(('36 - GASTOS ADMINISTRATIVOS'!F63/'36 - GASTOS ADMINISTRATIVOS'!D63)-1)*100</f>
        <v>#DIV/0!</v>
      </c>
      <c r="E63" s="98" t="e">
        <f>(('36 - GASTOS ADMINISTRATIVOS'!G63/'36 - GASTOS ADMINISTRATIVOS'!E63)-1)*100</f>
        <v>#DIV/0!</v>
      </c>
      <c r="F63" s="98" t="e">
        <f>(('36 - GASTOS ADMINISTRATIVOS'!H63/'36 - GASTOS ADMINISTRATIVOS'!F63)-1)*100</f>
        <v>#DIV/0!</v>
      </c>
      <c r="G63" s="92" t="e">
        <f>(('36 - GASTOS ADMINISTRATIVOS'!I63/'36 - GASTOS ADMINISTRATIVOS'!G63)-1)*100</f>
        <v>#DIV/0!</v>
      </c>
      <c r="H63" s="97" t="e">
        <f>(('36 - GASTOS ADMINISTRATIVOS'!J63/'36 - GASTOS ADMINISTRATIVOS'!H63)-1)*100</f>
        <v>#DIV/0!</v>
      </c>
      <c r="I63" s="98" t="e">
        <f>(('36 - GASTOS ADMINISTRATIVOS'!K63/'36 - GASTOS ADMINISTRATIVOS'!I63)-1)*100</f>
        <v>#DIV/0!</v>
      </c>
      <c r="J63" s="99" t="e">
        <f>(('36 - GASTOS ADMINISTRATIVOS'!L63/'36 - GASTOS ADMINISTRATIVOS'!J63)-1)*100</f>
        <v>#DIV/0!</v>
      </c>
      <c r="K63" s="93"/>
      <c r="L63" s="103"/>
    </row>
    <row r="64" spans="1:12">
      <c r="A64" s="54" t="s">
        <v>132</v>
      </c>
      <c r="B64" s="12" t="s">
        <v>52</v>
      </c>
      <c r="C64" s="92" t="e">
        <f>(('36 - GASTOS ADMINISTRATIVOS'!E64/'36 - GASTOS ADMINISTRATIVOS'!C64)-1)*100</f>
        <v>#DIV/0!</v>
      </c>
      <c r="D64" s="9" t="e">
        <f>(('36 - GASTOS ADMINISTRATIVOS'!F64/'36 - GASTOS ADMINISTRATIVOS'!D64)-1)*100</f>
        <v>#DIV/0!</v>
      </c>
      <c r="E64" s="98" t="e">
        <f>(('36 - GASTOS ADMINISTRATIVOS'!G64/'36 - GASTOS ADMINISTRATIVOS'!E64)-1)*100</f>
        <v>#DIV/0!</v>
      </c>
      <c r="F64" s="98" t="e">
        <f>(('36 - GASTOS ADMINISTRATIVOS'!H64/'36 - GASTOS ADMINISTRATIVOS'!F64)-1)*100</f>
        <v>#DIV/0!</v>
      </c>
      <c r="G64" s="92" t="e">
        <f>(('36 - GASTOS ADMINISTRATIVOS'!I64/'36 - GASTOS ADMINISTRATIVOS'!G64)-1)*100</f>
        <v>#DIV/0!</v>
      </c>
      <c r="H64" s="97" t="e">
        <f>(('36 - GASTOS ADMINISTRATIVOS'!J64/'36 - GASTOS ADMINISTRATIVOS'!H64)-1)*100</f>
        <v>#DIV/0!</v>
      </c>
      <c r="I64" s="98" t="e">
        <f>(('36 - GASTOS ADMINISTRATIVOS'!K64/'36 - GASTOS ADMINISTRATIVOS'!I64)-1)*100</f>
        <v>#DIV/0!</v>
      </c>
      <c r="J64" s="99" t="e">
        <f>(('36 - GASTOS ADMINISTRATIVOS'!L64/'36 - GASTOS ADMINISTRATIVOS'!J64)-1)*100</f>
        <v>#DIV/0!</v>
      </c>
      <c r="K64" s="93"/>
      <c r="L64" s="103"/>
    </row>
    <row r="65" spans="1:12">
      <c r="A65" s="54" t="s">
        <v>133</v>
      </c>
      <c r="B65" s="12" t="s">
        <v>53</v>
      </c>
      <c r="C65" s="92" t="e">
        <f>(('36 - GASTOS ADMINISTRATIVOS'!E65/'36 - GASTOS ADMINISTRATIVOS'!C65)-1)*100</f>
        <v>#DIV/0!</v>
      </c>
      <c r="D65" s="9" t="e">
        <f>(('36 - GASTOS ADMINISTRATIVOS'!F65/'36 - GASTOS ADMINISTRATIVOS'!D65)-1)*100</f>
        <v>#DIV/0!</v>
      </c>
      <c r="E65" s="98" t="e">
        <f>(('36 - GASTOS ADMINISTRATIVOS'!G65/'36 - GASTOS ADMINISTRATIVOS'!E65)-1)*100</f>
        <v>#DIV/0!</v>
      </c>
      <c r="F65" s="98" t="e">
        <f>(('36 - GASTOS ADMINISTRATIVOS'!H65/'36 - GASTOS ADMINISTRATIVOS'!F65)-1)*100</f>
        <v>#DIV/0!</v>
      </c>
      <c r="G65" s="92" t="e">
        <f>(('36 - GASTOS ADMINISTRATIVOS'!I65/'36 - GASTOS ADMINISTRATIVOS'!G65)-1)*100</f>
        <v>#DIV/0!</v>
      </c>
      <c r="H65" s="97" t="e">
        <f>(('36 - GASTOS ADMINISTRATIVOS'!J65/'36 - GASTOS ADMINISTRATIVOS'!H65)-1)*100</f>
        <v>#DIV/0!</v>
      </c>
      <c r="I65" s="98" t="e">
        <f>(('36 - GASTOS ADMINISTRATIVOS'!K65/'36 - GASTOS ADMINISTRATIVOS'!I65)-1)*100</f>
        <v>#DIV/0!</v>
      </c>
      <c r="J65" s="99" t="e">
        <f>(('36 - GASTOS ADMINISTRATIVOS'!L65/'36 - GASTOS ADMINISTRATIVOS'!J65)-1)*100</f>
        <v>#DIV/0!</v>
      </c>
      <c r="K65" s="93"/>
      <c r="L65" s="103"/>
    </row>
    <row r="66" spans="1:12">
      <c r="A66" s="55"/>
      <c r="B66" s="14" t="s">
        <v>40</v>
      </c>
      <c r="C66" s="92" t="e">
        <f>(('36 - GASTOS ADMINISTRATIVOS'!E66/'36 - GASTOS ADMINISTRATIVOS'!C66)-1)*100</f>
        <v>#DIV/0!</v>
      </c>
      <c r="D66" s="9" t="e">
        <f>(('36 - GASTOS ADMINISTRATIVOS'!F66/'36 - GASTOS ADMINISTRATIVOS'!D66)-1)*100</f>
        <v>#DIV/0!</v>
      </c>
      <c r="E66" s="98" t="e">
        <f>(('36 - GASTOS ADMINISTRATIVOS'!G66/'36 - GASTOS ADMINISTRATIVOS'!E66)-1)*100</f>
        <v>#DIV/0!</v>
      </c>
      <c r="F66" s="98" t="e">
        <f>(('36 - GASTOS ADMINISTRATIVOS'!H66/'36 - GASTOS ADMINISTRATIVOS'!F66)-1)*100</f>
        <v>#DIV/0!</v>
      </c>
      <c r="G66" s="92" t="e">
        <f>(('36 - GASTOS ADMINISTRATIVOS'!I66/'36 - GASTOS ADMINISTRATIVOS'!G66)-1)*100</f>
        <v>#DIV/0!</v>
      </c>
      <c r="H66" s="97" t="e">
        <f>(('36 - GASTOS ADMINISTRATIVOS'!J66/'36 - GASTOS ADMINISTRATIVOS'!H66)-1)*100</f>
        <v>#DIV/0!</v>
      </c>
      <c r="I66" s="98" t="e">
        <f>(('36 - GASTOS ADMINISTRATIVOS'!K66/'36 - GASTOS ADMINISTRATIVOS'!I66)-1)*100</f>
        <v>#DIV/0!</v>
      </c>
      <c r="J66" s="99" t="e">
        <f>(('36 - GASTOS ADMINISTRATIVOS'!L66/'36 - GASTOS ADMINISTRATIVOS'!J66)-1)*100</f>
        <v>#DIV/0!</v>
      </c>
      <c r="K66" s="93"/>
      <c r="L66" s="103"/>
    </row>
    <row r="67" spans="1:12">
      <c r="A67" s="54" t="s">
        <v>134</v>
      </c>
      <c r="B67" s="10" t="s">
        <v>54</v>
      </c>
      <c r="C67" s="92" t="e">
        <f>(('36 - GASTOS ADMINISTRATIVOS'!E67/'36 - GASTOS ADMINISTRATIVOS'!C67)-1)*100</f>
        <v>#DIV/0!</v>
      </c>
      <c r="D67" s="9">
        <f>(('36 - GASTOS ADMINISTRATIVOS'!F67/'36 - GASTOS ADMINISTRATIVOS'!D67)-1)*100</f>
        <v>-10.700278298367639</v>
      </c>
      <c r="E67" s="98" t="e">
        <f>(('36 - GASTOS ADMINISTRATIVOS'!G67/'36 - GASTOS ADMINISTRATIVOS'!E67)-1)*100</f>
        <v>#DIV/0!</v>
      </c>
      <c r="F67" s="98">
        <f>(('36 - GASTOS ADMINISTRATIVOS'!H67/'36 - GASTOS ADMINISTRATIVOS'!F67)-1)*100</f>
        <v>-1.9642904881792655</v>
      </c>
      <c r="G67" s="92" t="e">
        <f>(('36 - GASTOS ADMINISTRATIVOS'!I67/'36 - GASTOS ADMINISTRATIVOS'!G67)-1)*100</f>
        <v>#DIV/0!</v>
      </c>
      <c r="H67" s="97">
        <f>(('36 - GASTOS ADMINISTRATIVOS'!J67/'36 - GASTOS ADMINISTRATIVOS'!H67)-1)*100</f>
        <v>84.515846514769024</v>
      </c>
      <c r="I67" s="98" t="e">
        <f>(('36 - GASTOS ADMINISTRATIVOS'!K67/'36 - GASTOS ADMINISTRATIVOS'!I67)-1)*100</f>
        <v>#DIV/0!</v>
      </c>
      <c r="J67" s="99">
        <f>(('36 - GASTOS ADMINISTRATIVOS'!L67/'36 - GASTOS ADMINISTRATIVOS'!J67)-1)*100</f>
        <v>-38.157541754755954</v>
      </c>
      <c r="K67" s="93"/>
      <c r="L67" s="103"/>
    </row>
    <row r="68" spans="1:12">
      <c r="A68" s="54" t="s">
        <v>135</v>
      </c>
      <c r="B68" s="11" t="s">
        <v>55</v>
      </c>
      <c r="C68" s="92" t="e">
        <f>(('36 - GASTOS ADMINISTRATIVOS'!E68/'36 - GASTOS ADMINISTRATIVOS'!C68)-1)*100</f>
        <v>#DIV/0!</v>
      </c>
      <c r="D68" s="9">
        <f>(('36 - GASTOS ADMINISTRATIVOS'!F68/'36 - GASTOS ADMINISTRATIVOS'!D68)-1)*100</f>
        <v>-78.213708005112821</v>
      </c>
      <c r="E68" s="98" t="e">
        <f>(('36 - GASTOS ADMINISTRATIVOS'!G68/'36 - GASTOS ADMINISTRATIVOS'!E68)-1)*100</f>
        <v>#DIV/0!</v>
      </c>
      <c r="F68" s="98">
        <f>(('36 - GASTOS ADMINISTRATIVOS'!H68/'36 - GASTOS ADMINISTRATIVOS'!F68)-1)*100</f>
        <v>4.6018892037346326</v>
      </c>
      <c r="G68" s="92" t="e">
        <f>(('36 - GASTOS ADMINISTRATIVOS'!I68/'36 - GASTOS ADMINISTRATIVOS'!G68)-1)*100</f>
        <v>#DIV/0!</v>
      </c>
      <c r="H68" s="97">
        <f>(('36 - GASTOS ADMINISTRATIVOS'!J68/'36 - GASTOS ADMINISTRATIVOS'!H68)-1)*100</f>
        <v>176.65719930221374</v>
      </c>
      <c r="I68" s="98" t="e">
        <f>(('36 - GASTOS ADMINISTRATIVOS'!K68/'36 - GASTOS ADMINISTRATIVOS'!I68)-1)*100</f>
        <v>#DIV/0!</v>
      </c>
      <c r="J68" s="99">
        <f>(('36 - GASTOS ADMINISTRATIVOS'!L68/'36 - GASTOS ADMINISTRATIVOS'!J68)-1)*100</f>
        <v>-22.3786320349619</v>
      </c>
      <c r="K68" s="93"/>
      <c r="L68" s="103"/>
    </row>
    <row r="69" spans="1:12">
      <c r="A69" s="54" t="s">
        <v>178</v>
      </c>
      <c r="B69" s="12" t="s">
        <v>56</v>
      </c>
      <c r="C69" s="92" t="e">
        <f>(('36 - GASTOS ADMINISTRATIVOS'!E69/'36 - GASTOS ADMINISTRATIVOS'!C69)-1)*100</f>
        <v>#DIV/0!</v>
      </c>
      <c r="D69" s="9" t="e">
        <f>(('36 - GASTOS ADMINISTRATIVOS'!F69/'36 - GASTOS ADMINISTRATIVOS'!D69)-1)*100</f>
        <v>#DIV/0!</v>
      </c>
      <c r="E69" s="98" t="e">
        <f>(('36 - GASTOS ADMINISTRATIVOS'!G69/'36 - GASTOS ADMINISTRATIVOS'!E69)-1)*100</f>
        <v>#DIV/0!</v>
      </c>
      <c r="F69" s="98" t="e">
        <f>(('36 - GASTOS ADMINISTRATIVOS'!H69/'36 - GASTOS ADMINISTRATIVOS'!F69)-1)*100</f>
        <v>#DIV/0!</v>
      </c>
      <c r="G69" s="92" t="e">
        <f>(('36 - GASTOS ADMINISTRATIVOS'!I69/'36 - GASTOS ADMINISTRATIVOS'!G69)-1)*100</f>
        <v>#DIV/0!</v>
      </c>
      <c r="H69" s="97" t="e">
        <f>(('36 - GASTOS ADMINISTRATIVOS'!J69/'36 - GASTOS ADMINISTRATIVOS'!H69)-1)*100</f>
        <v>#DIV/0!</v>
      </c>
      <c r="I69" s="98" t="e">
        <f>(('36 - GASTOS ADMINISTRATIVOS'!K69/'36 - GASTOS ADMINISTRATIVOS'!I69)-1)*100</f>
        <v>#DIV/0!</v>
      </c>
      <c r="J69" s="99" t="e">
        <f>(('36 - GASTOS ADMINISTRATIVOS'!L69/'36 - GASTOS ADMINISTRATIVOS'!J69)-1)*100</f>
        <v>#DIV/0!</v>
      </c>
      <c r="K69" s="93"/>
      <c r="L69" s="103"/>
    </row>
    <row r="70" spans="1:12">
      <c r="A70" s="54" t="s">
        <v>136</v>
      </c>
      <c r="B70" s="12" t="s">
        <v>57</v>
      </c>
      <c r="C70" s="92" t="e">
        <f>(('36 - GASTOS ADMINISTRATIVOS'!E70/'36 - GASTOS ADMINISTRATIVOS'!C70)-1)*100</f>
        <v>#DIV/0!</v>
      </c>
      <c r="D70" s="9" t="e">
        <f>(('36 - GASTOS ADMINISTRATIVOS'!F70/'36 - GASTOS ADMINISTRATIVOS'!D70)-1)*100</f>
        <v>#DIV/0!</v>
      </c>
      <c r="E70" s="98" t="e">
        <f>(('36 - GASTOS ADMINISTRATIVOS'!G70/'36 - GASTOS ADMINISTRATIVOS'!E70)-1)*100</f>
        <v>#DIV/0!</v>
      </c>
      <c r="F70" s="98" t="e">
        <f>(('36 - GASTOS ADMINISTRATIVOS'!H70/'36 - GASTOS ADMINISTRATIVOS'!F70)-1)*100</f>
        <v>#DIV/0!</v>
      </c>
      <c r="G70" s="92" t="e">
        <f>(('36 - GASTOS ADMINISTRATIVOS'!I70/'36 - GASTOS ADMINISTRATIVOS'!G70)-1)*100</f>
        <v>#DIV/0!</v>
      </c>
      <c r="H70" s="97" t="e">
        <f>(('36 - GASTOS ADMINISTRATIVOS'!J70/'36 - GASTOS ADMINISTRATIVOS'!H70)-1)*100</f>
        <v>#DIV/0!</v>
      </c>
      <c r="I70" s="98" t="e">
        <f>(('36 - GASTOS ADMINISTRATIVOS'!K70/'36 - GASTOS ADMINISTRATIVOS'!I70)-1)*100</f>
        <v>#DIV/0!</v>
      </c>
      <c r="J70" s="99" t="e">
        <f>(('36 - GASTOS ADMINISTRATIVOS'!L70/'36 - GASTOS ADMINISTRATIVOS'!J70)-1)*100</f>
        <v>#DIV/0!</v>
      </c>
      <c r="K70" s="93"/>
      <c r="L70" s="103"/>
    </row>
    <row r="71" spans="1:12">
      <c r="A71" s="54" t="s">
        <v>137</v>
      </c>
      <c r="B71" s="12" t="s">
        <v>58</v>
      </c>
      <c r="C71" s="92" t="e">
        <f>(('36 - GASTOS ADMINISTRATIVOS'!E71/'36 - GASTOS ADMINISTRATIVOS'!C71)-1)*100</f>
        <v>#DIV/0!</v>
      </c>
      <c r="D71" s="9" t="e">
        <f>(('36 - GASTOS ADMINISTRATIVOS'!F71/'36 - GASTOS ADMINISTRATIVOS'!D71)-1)*100</f>
        <v>#DIV/0!</v>
      </c>
      <c r="E71" s="98" t="e">
        <f>(('36 - GASTOS ADMINISTRATIVOS'!G71/'36 - GASTOS ADMINISTRATIVOS'!E71)-1)*100</f>
        <v>#DIV/0!</v>
      </c>
      <c r="F71" s="98" t="e">
        <f>(('36 - GASTOS ADMINISTRATIVOS'!H71/'36 - GASTOS ADMINISTRATIVOS'!F71)-1)*100</f>
        <v>#DIV/0!</v>
      </c>
      <c r="G71" s="92" t="e">
        <f>(('36 - GASTOS ADMINISTRATIVOS'!I71/'36 - GASTOS ADMINISTRATIVOS'!G71)-1)*100</f>
        <v>#DIV/0!</v>
      </c>
      <c r="H71" s="97" t="e">
        <f>(('36 - GASTOS ADMINISTRATIVOS'!J71/'36 - GASTOS ADMINISTRATIVOS'!H71)-1)*100</f>
        <v>#DIV/0!</v>
      </c>
      <c r="I71" s="98" t="e">
        <f>(('36 - GASTOS ADMINISTRATIVOS'!K71/'36 - GASTOS ADMINISTRATIVOS'!I71)-1)*100</f>
        <v>#DIV/0!</v>
      </c>
      <c r="J71" s="99" t="e">
        <f>(('36 - GASTOS ADMINISTRATIVOS'!L71/'36 - GASTOS ADMINISTRATIVOS'!J71)-1)*100</f>
        <v>#DIV/0!</v>
      </c>
      <c r="K71" s="93"/>
      <c r="L71" s="103"/>
    </row>
    <row r="72" spans="1:12">
      <c r="A72" s="54" t="s">
        <v>138</v>
      </c>
      <c r="B72" s="12" t="s">
        <v>59</v>
      </c>
      <c r="C72" s="92" t="e">
        <f>(('36 - GASTOS ADMINISTRATIVOS'!E72/'36 - GASTOS ADMINISTRATIVOS'!C72)-1)*100</f>
        <v>#DIV/0!</v>
      </c>
      <c r="D72" s="9">
        <f>(('36 - GASTOS ADMINISTRATIVOS'!F72/'36 - GASTOS ADMINISTRATIVOS'!D72)-1)*100</f>
        <v>28.126773670187966</v>
      </c>
      <c r="E72" s="98" t="e">
        <f>(('36 - GASTOS ADMINISTRATIVOS'!G72/'36 - GASTOS ADMINISTRATIVOS'!E72)-1)*100</f>
        <v>#DIV/0!</v>
      </c>
      <c r="F72" s="98">
        <f>(('36 - GASTOS ADMINISTRATIVOS'!H72/'36 - GASTOS ADMINISTRATIVOS'!F72)-1)*100</f>
        <v>31.854823076092021</v>
      </c>
      <c r="G72" s="92" t="e">
        <f>(('36 - GASTOS ADMINISTRATIVOS'!I72/'36 - GASTOS ADMINISTRATIVOS'!G72)-1)*100</f>
        <v>#DIV/0!</v>
      </c>
      <c r="H72" s="97">
        <f>(('36 - GASTOS ADMINISTRATIVOS'!J72/'36 - GASTOS ADMINISTRATIVOS'!H72)-1)*100</f>
        <v>79.669570916052109</v>
      </c>
      <c r="I72" s="98" t="e">
        <f>(('36 - GASTOS ADMINISTRATIVOS'!K72/'36 - GASTOS ADMINISTRATIVOS'!I72)-1)*100</f>
        <v>#DIV/0!</v>
      </c>
      <c r="J72" s="99">
        <f>(('36 - GASTOS ADMINISTRATIVOS'!L72/'36 - GASTOS ADMINISTRATIVOS'!J72)-1)*100</f>
        <v>-38.370103843250789</v>
      </c>
      <c r="K72" s="93"/>
      <c r="L72" s="103"/>
    </row>
    <row r="73" spans="1:12">
      <c r="A73" s="54" t="s">
        <v>139</v>
      </c>
      <c r="B73" s="12" t="s">
        <v>60</v>
      </c>
      <c r="C73" s="92" t="e">
        <f>(('36 - GASTOS ADMINISTRATIVOS'!E73/'36 - GASTOS ADMINISTRATIVOS'!C73)-1)*100</f>
        <v>#DIV/0!</v>
      </c>
      <c r="D73" s="9">
        <f>(('36 - GASTOS ADMINISTRATIVOS'!F73/'36 - GASTOS ADMINISTRATIVOS'!D73)-1)*100</f>
        <v>-14.023830250305668</v>
      </c>
      <c r="E73" s="98" t="e">
        <f>(('36 - GASTOS ADMINISTRATIVOS'!G73/'36 - GASTOS ADMINISTRATIVOS'!E73)-1)*100</f>
        <v>#DIV/0!</v>
      </c>
      <c r="F73" s="98">
        <f>(('36 - GASTOS ADMINISTRATIVOS'!H73/'36 - GASTOS ADMINISTRATIVOS'!F73)-1)*100</f>
        <v>-1.5114781356757034</v>
      </c>
      <c r="G73" s="92" t="e">
        <f>(('36 - GASTOS ADMINISTRATIVOS'!I73/'36 - GASTOS ADMINISTRATIVOS'!G73)-1)*100</f>
        <v>#DIV/0!</v>
      </c>
      <c r="H73" s="97">
        <f>(('36 - GASTOS ADMINISTRATIVOS'!J73/'36 - GASTOS ADMINISTRATIVOS'!H73)-1)*100</f>
        <v>14.987050907980205</v>
      </c>
      <c r="I73" s="98" t="e">
        <f>(('36 - GASTOS ADMINISTRATIVOS'!K73/'36 - GASTOS ADMINISTRATIVOS'!I73)-1)*100</f>
        <v>#DIV/0!</v>
      </c>
      <c r="J73" s="99">
        <f>(('36 - GASTOS ADMINISTRATIVOS'!L73/'36 - GASTOS ADMINISTRATIVOS'!J73)-1)*100</f>
        <v>144.07588298047366</v>
      </c>
      <c r="K73" s="93"/>
      <c r="L73" s="103"/>
    </row>
    <row r="74" spans="1:12">
      <c r="A74" s="54" t="s">
        <v>140</v>
      </c>
      <c r="B74" s="12" t="s">
        <v>61</v>
      </c>
      <c r="C74" s="92" t="e">
        <f>(('36 - GASTOS ADMINISTRATIVOS'!E74/'36 - GASTOS ADMINISTRATIVOS'!C74)-1)*100</f>
        <v>#DIV/0!</v>
      </c>
      <c r="D74" s="9">
        <f>(('36 - GASTOS ADMINISTRATIVOS'!F74/'36 - GASTOS ADMINISTRATIVOS'!D74)-1)*100</f>
        <v>-80.295539040269929</v>
      </c>
      <c r="E74" s="98" t="e">
        <f>(('36 - GASTOS ADMINISTRATIVOS'!G74/'36 - GASTOS ADMINISTRATIVOS'!E74)-1)*100</f>
        <v>#DIV/0!</v>
      </c>
      <c r="F74" s="98">
        <f>(('36 - GASTOS ADMINISTRATIVOS'!H74/'36 - GASTOS ADMINISTRATIVOS'!F74)-1)*100</f>
        <v>158.43905732779925</v>
      </c>
      <c r="G74" s="92" t="e">
        <f>(('36 - GASTOS ADMINISTRATIVOS'!I74/'36 - GASTOS ADMINISTRATIVOS'!G74)-1)*100</f>
        <v>#DIV/0!</v>
      </c>
      <c r="H74" s="97">
        <f>(('36 - GASTOS ADMINISTRATIVOS'!J74/'36 - GASTOS ADMINISTRATIVOS'!H74)-1)*100</f>
        <v>-36.998535602377359</v>
      </c>
      <c r="I74" s="98" t="e">
        <f>(('36 - GASTOS ADMINISTRATIVOS'!K74/'36 - GASTOS ADMINISTRATIVOS'!I74)-1)*100</f>
        <v>#DIV/0!</v>
      </c>
      <c r="J74" s="99">
        <f>(('36 - GASTOS ADMINISTRATIVOS'!L74/'36 - GASTOS ADMINISTRATIVOS'!J74)-1)*100</f>
        <v>19.681618669876567</v>
      </c>
      <c r="K74" s="93"/>
      <c r="L74" s="103"/>
    </row>
    <row r="75" spans="1:12">
      <c r="A75" s="55"/>
      <c r="B75" s="14" t="s">
        <v>40</v>
      </c>
      <c r="C75" s="92" t="e">
        <f>(('36 - GASTOS ADMINISTRATIVOS'!E75/'36 - GASTOS ADMINISTRATIVOS'!C75)-1)*100</f>
        <v>#DIV/0!</v>
      </c>
      <c r="D75" s="9" t="e">
        <f>(('36 - GASTOS ADMINISTRATIVOS'!F75/'36 - GASTOS ADMINISTRATIVOS'!D75)-1)*100</f>
        <v>#DIV/0!</v>
      </c>
      <c r="E75" s="98" t="e">
        <f>(('36 - GASTOS ADMINISTRATIVOS'!G75/'36 - GASTOS ADMINISTRATIVOS'!E75)-1)*100</f>
        <v>#DIV/0!</v>
      </c>
      <c r="F75" s="98" t="e">
        <f>(('36 - GASTOS ADMINISTRATIVOS'!H75/'36 - GASTOS ADMINISTRATIVOS'!F75)-1)*100</f>
        <v>#DIV/0!</v>
      </c>
      <c r="G75" s="92" t="e">
        <f>(('36 - GASTOS ADMINISTRATIVOS'!I75/'36 - GASTOS ADMINISTRATIVOS'!G75)-1)*100</f>
        <v>#DIV/0!</v>
      </c>
      <c r="H75" s="97" t="e">
        <f>(('36 - GASTOS ADMINISTRATIVOS'!J75/'36 - GASTOS ADMINISTRATIVOS'!H75)-1)*100</f>
        <v>#DIV/0!</v>
      </c>
      <c r="I75" s="98" t="e">
        <f>(('36 - GASTOS ADMINISTRATIVOS'!K75/'36 - GASTOS ADMINISTRATIVOS'!I75)-1)*100</f>
        <v>#DIV/0!</v>
      </c>
      <c r="J75" s="99" t="e">
        <f>(('36 - GASTOS ADMINISTRATIVOS'!L75/'36 - GASTOS ADMINISTRATIVOS'!J75)-1)*100</f>
        <v>#DIV/0!</v>
      </c>
      <c r="K75" s="93"/>
      <c r="L75" s="103"/>
    </row>
    <row r="76" spans="1:12">
      <c r="A76" s="55"/>
      <c r="B76" s="14" t="s">
        <v>40</v>
      </c>
      <c r="C76" s="92" t="e">
        <f>(('36 - GASTOS ADMINISTRATIVOS'!E76/'36 - GASTOS ADMINISTRATIVOS'!C76)-1)*100</f>
        <v>#DIV/0!</v>
      </c>
      <c r="D76" s="9">
        <f>(('36 - GASTOS ADMINISTRATIVOS'!F76/'36 - GASTOS ADMINISTRATIVOS'!D76)-1)*100</f>
        <v>-87.769081897265536</v>
      </c>
      <c r="E76" s="98" t="e">
        <f>(('36 - GASTOS ADMINISTRATIVOS'!G76/'36 - GASTOS ADMINISTRATIVOS'!E76)-1)*100</f>
        <v>#DIV/0!</v>
      </c>
      <c r="F76" s="98">
        <f>(('36 - GASTOS ADMINISTRATIVOS'!H76/'36 - GASTOS ADMINISTRATIVOS'!F76)-1)*100</f>
        <v>-60.625169859892594</v>
      </c>
      <c r="G76" s="92" t="e">
        <f>(('36 - GASTOS ADMINISTRATIVOS'!I76/'36 - GASTOS ADMINISTRATIVOS'!G76)-1)*100</f>
        <v>#DIV/0!</v>
      </c>
      <c r="H76" s="97">
        <f>(('36 - GASTOS ADMINISTRATIVOS'!J76/'36 - GASTOS ADMINISTRATIVOS'!H76)-1)*100</f>
        <v>948.24648453715167</v>
      </c>
      <c r="I76" s="98" t="e">
        <f>(('36 - GASTOS ADMINISTRATIVOS'!K76/'36 - GASTOS ADMINISTRATIVOS'!I76)-1)*100</f>
        <v>#DIV/0!</v>
      </c>
      <c r="J76" s="99">
        <f>(('36 - GASTOS ADMINISTRATIVOS'!L76/'36 - GASTOS ADMINISTRATIVOS'!J76)-1)*100</f>
        <v>-32.481234261979829</v>
      </c>
      <c r="K76" s="93"/>
      <c r="L76" s="103"/>
    </row>
    <row r="77" spans="1:12">
      <c r="A77" s="55"/>
      <c r="B77" s="14" t="s">
        <v>40</v>
      </c>
      <c r="C77" s="92" t="e">
        <f>(('36 - GASTOS ADMINISTRATIVOS'!E77/'36 - GASTOS ADMINISTRATIVOS'!C77)-1)*100</f>
        <v>#DIV/0!</v>
      </c>
      <c r="D77" s="9" t="e">
        <f>(('36 - GASTOS ADMINISTRATIVOS'!F77/'36 - GASTOS ADMINISTRATIVOS'!D77)-1)*100</f>
        <v>#DIV/0!</v>
      </c>
      <c r="E77" s="98" t="e">
        <f>(('36 - GASTOS ADMINISTRATIVOS'!G77/'36 - GASTOS ADMINISTRATIVOS'!E77)-1)*100</f>
        <v>#DIV/0!</v>
      </c>
      <c r="F77" s="98" t="e">
        <f>(('36 - GASTOS ADMINISTRATIVOS'!H77/'36 - GASTOS ADMINISTRATIVOS'!F77)-1)*100</f>
        <v>#DIV/0!</v>
      </c>
      <c r="G77" s="92" t="e">
        <f>(('36 - GASTOS ADMINISTRATIVOS'!I77/'36 - GASTOS ADMINISTRATIVOS'!G77)-1)*100</f>
        <v>#DIV/0!</v>
      </c>
      <c r="H77" s="97" t="e">
        <f>(('36 - GASTOS ADMINISTRATIVOS'!J77/'36 - GASTOS ADMINISTRATIVOS'!H77)-1)*100</f>
        <v>#DIV/0!</v>
      </c>
      <c r="I77" s="98" t="e">
        <f>(('36 - GASTOS ADMINISTRATIVOS'!K77/'36 - GASTOS ADMINISTRATIVOS'!I77)-1)*100</f>
        <v>#DIV/0!</v>
      </c>
      <c r="J77" s="99" t="e">
        <f>(('36 - GASTOS ADMINISTRATIVOS'!L77/'36 - GASTOS ADMINISTRATIVOS'!J77)-1)*100</f>
        <v>#DIV/0!</v>
      </c>
      <c r="K77" s="93"/>
      <c r="L77" s="103"/>
    </row>
    <row r="78" spans="1:12">
      <c r="A78" s="54" t="s">
        <v>141</v>
      </c>
      <c r="B78" s="18" t="s">
        <v>62</v>
      </c>
      <c r="C78" s="92" t="e">
        <f>(('36 - GASTOS ADMINISTRATIVOS'!E78/'36 - GASTOS ADMINISTRATIVOS'!C78)-1)*100</f>
        <v>#DIV/0!</v>
      </c>
      <c r="D78" s="9">
        <f>(('36 - GASTOS ADMINISTRATIVOS'!F78/'36 - GASTOS ADMINISTRATIVOS'!D78)-1)*100</f>
        <v>19.515168140547836</v>
      </c>
      <c r="E78" s="98" t="e">
        <f>(('36 - GASTOS ADMINISTRATIVOS'!G78/'36 - GASTOS ADMINISTRATIVOS'!E78)-1)*100</f>
        <v>#DIV/0!</v>
      </c>
      <c r="F78" s="98">
        <f>(('36 - GASTOS ADMINISTRATIVOS'!H78/'36 - GASTOS ADMINISTRATIVOS'!F78)-1)*100</f>
        <v>-37.836386868978742</v>
      </c>
      <c r="G78" s="92" t="e">
        <f>(('36 - GASTOS ADMINISTRATIVOS'!I78/'36 - GASTOS ADMINISTRATIVOS'!G78)-1)*100</f>
        <v>#DIV/0!</v>
      </c>
      <c r="H78" s="97">
        <f>(('36 - GASTOS ADMINISTRATIVOS'!J78/'36 - GASTOS ADMINISTRATIVOS'!H78)-1)*100</f>
        <v>168.15073850540244</v>
      </c>
      <c r="I78" s="98" t="e">
        <f>(('36 - GASTOS ADMINISTRATIVOS'!K78/'36 - GASTOS ADMINISTRATIVOS'!I78)-1)*100</f>
        <v>#DIV/0!</v>
      </c>
      <c r="J78" s="99">
        <f>(('36 - GASTOS ADMINISTRATIVOS'!L78/'36 - GASTOS ADMINISTRATIVOS'!J78)-1)*100</f>
        <v>-52.997333696161753</v>
      </c>
      <c r="K78" s="93"/>
      <c r="L78" s="103"/>
    </row>
    <row r="79" spans="1:12">
      <c r="A79" s="54" t="s">
        <v>141</v>
      </c>
      <c r="B79" s="12" t="s">
        <v>63</v>
      </c>
      <c r="C79" s="92" t="e">
        <f>(('36 - GASTOS ADMINISTRATIVOS'!E79/'36 - GASTOS ADMINISTRATIVOS'!C79)-1)*100</f>
        <v>#DIV/0!</v>
      </c>
      <c r="D79" s="9">
        <f>(('36 - GASTOS ADMINISTRATIVOS'!F79/'36 - GASTOS ADMINISTRATIVOS'!D79)-1)*100</f>
        <v>27.915772399469407</v>
      </c>
      <c r="E79" s="98" t="e">
        <f>(('36 - GASTOS ADMINISTRATIVOS'!G79/'36 - GASTOS ADMINISTRATIVOS'!E79)-1)*100</f>
        <v>#DIV/0!</v>
      </c>
      <c r="F79" s="98">
        <f>(('36 - GASTOS ADMINISTRATIVOS'!H79/'36 - GASTOS ADMINISTRATIVOS'!F79)-1)*100</f>
        <v>-57.41861827004</v>
      </c>
      <c r="G79" s="92" t="e">
        <f>(('36 - GASTOS ADMINISTRATIVOS'!I79/'36 - GASTOS ADMINISTRATIVOS'!G79)-1)*100</f>
        <v>#DIV/0!</v>
      </c>
      <c r="H79" s="97">
        <f>(('36 - GASTOS ADMINISTRATIVOS'!J79/'36 - GASTOS ADMINISTRATIVOS'!H79)-1)*100</f>
        <v>434.53617200377937</v>
      </c>
      <c r="I79" s="98" t="e">
        <f>(('36 - GASTOS ADMINISTRATIVOS'!K79/'36 - GASTOS ADMINISTRATIVOS'!I79)-1)*100</f>
        <v>#DIV/0!</v>
      </c>
      <c r="J79" s="99">
        <f>(('36 - GASTOS ADMINISTRATIVOS'!L79/'36 - GASTOS ADMINISTRATIVOS'!J79)-1)*100</f>
        <v>-75.329711493416212</v>
      </c>
      <c r="K79" s="93"/>
      <c r="L79" s="103"/>
    </row>
    <row r="80" spans="1:12">
      <c r="A80" s="54" t="s">
        <v>179</v>
      </c>
      <c r="B80" s="12" t="s">
        <v>64</v>
      </c>
      <c r="C80" s="92" t="e">
        <f>(('36 - GASTOS ADMINISTRATIVOS'!E80/'36 - GASTOS ADMINISTRATIVOS'!C80)-1)*100</f>
        <v>#DIV/0!</v>
      </c>
      <c r="D80" s="9" t="e">
        <f>(('36 - GASTOS ADMINISTRATIVOS'!F80/'36 - GASTOS ADMINISTRATIVOS'!D80)-1)*100</f>
        <v>#DIV/0!</v>
      </c>
      <c r="E80" s="98" t="e">
        <f>(('36 - GASTOS ADMINISTRATIVOS'!G80/'36 - GASTOS ADMINISTRATIVOS'!E80)-1)*100</f>
        <v>#DIV/0!</v>
      </c>
      <c r="F80" s="98" t="e">
        <f>(('36 - GASTOS ADMINISTRATIVOS'!H80/'36 - GASTOS ADMINISTRATIVOS'!F80)-1)*100</f>
        <v>#DIV/0!</v>
      </c>
      <c r="G80" s="92" t="e">
        <f>(('36 - GASTOS ADMINISTRATIVOS'!I80/'36 - GASTOS ADMINISTRATIVOS'!G80)-1)*100</f>
        <v>#DIV/0!</v>
      </c>
      <c r="H80" s="97" t="e">
        <f>(('36 - GASTOS ADMINISTRATIVOS'!J80/'36 - GASTOS ADMINISTRATIVOS'!H80)-1)*100</f>
        <v>#DIV/0!</v>
      </c>
      <c r="I80" s="98" t="e">
        <f>(('36 - GASTOS ADMINISTRATIVOS'!K80/'36 - GASTOS ADMINISTRATIVOS'!I80)-1)*100</f>
        <v>#DIV/0!</v>
      </c>
      <c r="J80" s="99" t="e">
        <f>(('36 - GASTOS ADMINISTRATIVOS'!L80/'36 - GASTOS ADMINISTRATIVOS'!J80)-1)*100</f>
        <v>#DIV/0!</v>
      </c>
      <c r="K80" s="93"/>
      <c r="L80" s="103"/>
    </row>
    <row r="81" spans="1:12">
      <c r="A81" s="54" t="s">
        <v>142</v>
      </c>
      <c r="B81" s="12" t="s">
        <v>65</v>
      </c>
      <c r="C81" s="92" t="e">
        <f>(('36 - GASTOS ADMINISTRATIVOS'!E81/'36 - GASTOS ADMINISTRATIVOS'!C81)-1)*100</f>
        <v>#DIV/0!</v>
      </c>
      <c r="D81" s="9">
        <f>(('36 - GASTOS ADMINISTRATIVOS'!F81/'36 - GASTOS ADMINISTRATIVOS'!D81)-1)*100</f>
        <v>11.589143678745417</v>
      </c>
      <c r="E81" s="98" t="e">
        <f>(('36 - GASTOS ADMINISTRATIVOS'!G81/'36 - GASTOS ADMINISTRATIVOS'!E81)-1)*100</f>
        <v>#DIV/0!</v>
      </c>
      <c r="F81" s="98">
        <f>(('36 - GASTOS ADMINISTRATIVOS'!H81/'36 - GASTOS ADMINISTRATIVOS'!F81)-1)*100</f>
        <v>-16.657203368703243</v>
      </c>
      <c r="G81" s="92" t="e">
        <f>(('36 - GASTOS ADMINISTRATIVOS'!I81/'36 - GASTOS ADMINISTRATIVOS'!G81)-1)*100</f>
        <v>#DIV/0!</v>
      </c>
      <c r="H81" s="97">
        <f>(('36 - GASTOS ADMINISTRATIVOS'!J81/'36 - GASTOS ADMINISTRATIVOS'!H81)-1)*100</f>
        <v>20.950271339536819</v>
      </c>
      <c r="I81" s="98" t="e">
        <f>(('36 - GASTOS ADMINISTRATIVOS'!K81/'36 - GASTOS ADMINISTRATIVOS'!I81)-1)*100</f>
        <v>#DIV/0!</v>
      </c>
      <c r="J81" s="99">
        <f>(('36 - GASTOS ADMINISTRATIVOS'!L81/'36 - GASTOS ADMINISTRATIVOS'!J81)-1)*100</f>
        <v>1.5412598030428271</v>
      </c>
      <c r="K81" s="93"/>
      <c r="L81" s="103"/>
    </row>
    <row r="82" spans="1:12">
      <c r="A82" s="54" t="s">
        <v>143</v>
      </c>
      <c r="B82" s="11" t="s">
        <v>66</v>
      </c>
      <c r="C82" s="92" t="e">
        <f>(('36 - GASTOS ADMINISTRATIVOS'!E82/'36 - GASTOS ADMINISTRATIVOS'!C82)-1)*100</f>
        <v>#DIV/0!</v>
      </c>
      <c r="D82" s="9">
        <f>(('36 - GASTOS ADMINISTRATIVOS'!F82/'36 - GASTOS ADMINISTRATIVOS'!D82)-1)*100</f>
        <v>-8.0432673015695677</v>
      </c>
      <c r="E82" s="98" t="e">
        <f>(('36 - GASTOS ADMINISTRATIVOS'!G82/'36 - GASTOS ADMINISTRATIVOS'!E82)-1)*100</f>
        <v>#DIV/0!</v>
      </c>
      <c r="F82" s="98">
        <f>(('36 - GASTOS ADMINISTRATIVOS'!H82/'36 - GASTOS ADMINISTRATIVOS'!F82)-1)*100</f>
        <v>11.179238125719259</v>
      </c>
      <c r="G82" s="92" t="e">
        <f>(('36 - GASTOS ADMINISTRATIVOS'!I82/'36 - GASTOS ADMINISTRATIVOS'!G82)-1)*100</f>
        <v>#DIV/0!</v>
      </c>
      <c r="H82" s="97">
        <f>(('36 - GASTOS ADMINISTRATIVOS'!J82/'36 - GASTOS ADMINISTRATIVOS'!H82)-1)*100</f>
        <v>-2.9526573257458</v>
      </c>
      <c r="I82" s="98" t="e">
        <f>(('36 - GASTOS ADMINISTRATIVOS'!K82/'36 - GASTOS ADMINISTRATIVOS'!I82)-1)*100</f>
        <v>#DIV/0!</v>
      </c>
      <c r="J82" s="99">
        <f>(('36 - GASTOS ADMINISTRATIVOS'!L82/'36 - GASTOS ADMINISTRATIVOS'!J82)-1)*100</f>
        <v>28.354807575423834</v>
      </c>
      <c r="K82" s="93"/>
      <c r="L82" s="103"/>
    </row>
    <row r="83" spans="1:12">
      <c r="A83" s="54" t="s">
        <v>180</v>
      </c>
      <c r="B83" s="19" t="s">
        <v>67</v>
      </c>
      <c r="C83" s="92" t="e">
        <f>(('36 - GASTOS ADMINISTRATIVOS'!E83/'36 - GASTOS ADMINISTRATIVOS'!C83)-1)*100</f>
        <v>#DIV/0!</v>
      </c>
      <c r="D83" s="9">
        <f>(('36 - GASTOS ADMINISTRATIVOS'!F83/'36 - GASTOS ADMINISTRATIVOS'!D83)-1)*100</f>
        <v>-8.0432673015695677</v>
      </c>
      <c r="E83" s="98" t="e">
        <f>(('36 - GASTOS ADMINISTRATIVOS'!G83/'36 - GASTOS ADMINISTRATIVOS'!E83)-1)*100</f>
        <v>#DIV/0!</v>
      </c>
      <c r="F83" s="98">
        <f>(('36 - GASTOS ADMINISTRATIVOS'!H83/'36 - GASTOS ADMINISTRATIVOS'!F83)-1)*100</f>
        <v>11.179238125719259</v>
      </c>
      <c r="G83" s="92" t="e">
        <f>(('36 - GASTOS ADMINISTRATIVOS'!I83/'36 - GASTOS ADMINISTRATIVOS'!G83)-1)*100</f>
        <v>#DIV/0!</v>
      </c>
      <c r="H83" s="97">
        <f>(('36 - GASTOS ADMINISTRATIVOS'!J83/'36 - GASTOS ADMINISTRATIVOS'!H83)-1)*100</f>
        <v>-2.9526573257458</v>
      </c>
      <c r="I83" s="98" t="e">
        <f>(('36 - GASTOS ADMINISTRATIVOS'!K83/'36 - GASTOS ADMINISTRATIVOS'!I83)-1)*100</f>
        <v>#DIV/0!</v>
      </c>
      <c r="J83" s="99">
        <f>(('36 - GASTOS ADMINISTRATIVOS'!L83/'36 - GASTOS ADMINISTRATIVOS'!J83)-1)*100</f>
        <v>28.354807575423834</v>
      </c>
      <c r="K83" s="93"/>
      <c r="L83" s="103"/>
    </row>
    <row r="84" spans="1:12">
      <c r="A84" s="55"/>
      <c r="B84" s="14" t="s">
        <v>68</v>
      </c>
      <c r="C84" s="92" t="e">
        <f>(('36 - GASTOS ADMINISTRATIVOS'!E84/'36 - GASTOS ADMINISTRATIVOS'!C84)-1)*100</f>
        <v>#DIV/0!</v>
      </c>
      <c r="D84" s="9" t="e">
        <f>(('36 - GASTOS ADMINISTRATIVOS'!F84/'36 - GASTOS ADMINISTRATIVOS'!D84)-1)*100</f>
        <v>#DIV/0!</v>
      </c>
      <c r="E84" s="98" t="e">
        <f>(('36 - GASTOS ADMINISTRATIVOS'!G84/'36 - GASTOS ADMINISTRATIVOS'!E84)-1)*100</f>
        <v>#DIV/0!</v>
      </c>
      <c r="F84" s="98" t="e">
        <f>(('36 - GASTOS ADMINISTRATIVOS'!H84/'36 - GASTOS ADMINISTRATIVOS'!F84)-1)*100</f>
        <v>#DIV/0!</v>
      </c>
      <c r="G84" s="92" t="e">
        <f>(('36 - GASTOS ADMINISTRATIVOS'!I84/'36 - GASTOS ADMINISTRATIVOS'!G84)-1)*100</f>
        <v>#DIV/0!</v>
      </c>
      <c r="H84" s="97" t="e">
        <f>(('36 - GASTOS ADMINISTRATIVOS'!J84/'36 - GASTOS ADMINISTRATIVOS'!H84)-1)*100</f>
        <v>#DIV/0!</v>
      </c>
      <c r="I84" s="98" t="e">
        <f>(('36 - GASTOS ADMINISTRATIVOS'!K84/'36 - GASTOS ADMINISTRATIVOS'!I84)-1)*100</f>
        <v>#DIV/0!</v>
      </c>
      <c r="J84" s="99" t="e">
        <f>(('36 - GASTOS ADMINISTRATIVOS'!L84/'36 - GASTOS ADMINISTRATIVOS'!J84)-1)*100</f>
        <v>#DIV/0!</v>
      </c>
      <c r="K84" s="93"/>
      <c r="L84" s="103"/>
    </row>
    <row r="85" spans="1:12">
      <c r="A85" s="54" t="s">
        <v>144</v>
      </c>
      <c r="B85" s="11" t="s">
        <v>69</v>
      </c>
      <c r="C85" s="92" t="e">
        <f>(('36 - GASTOS ADMINISTRATIVOS'!E85/'36 - GASTOS ADMINISTRATIVOS'!C85)-1)*100</f>
        <v>#DIV/0!</v>
      </c>
      <c r="D85" s="9">
        <f>(('36 - GASTOS ADMINISTRATIVOS'!F85/'36 - GASTOS ADMINISTRATIVOS'!D85)-1)*100</f>
        <v>22.742095289143769</v>
      </c>
      <c r="E85" s="98" t="e">
        <f>(('36 - GASTOS ADMINISTRATIVOS'!G85/'36 - GASTOS ADMINISTRATIVOS'!E85)-1)*100</f>
        <v>#DIV/0!</v>
      </c>
      <c r="F85" s="98">
        <f>(('36 - GASTOS ADMINISTRATIVOS'!H85/'36 - GASTOS ADMINISTRATIVOS'!F85)-1)*100</f>
        <v>6.3457023601959595</v>
      </c>
      <c r="G85" s="92" t="e">
        <f>(('36 - GASTOS ADMINISTRATIVOS'!I85/'36 - GASTOS ADMINISTRATIVOS'!G85)-1)*100</f>
        <v>#DIV/0!</v>
      </c>
      <c r="H85" s="97">
        <f>(('36 - GASTOS ADMINISTRATIVOS'!J85/'36 - GASTOS ADMINISTRATIVOS'!H85)-1)*100</f>
        <v>15.378090302003544</v>
      </c>
      <c r="I85" s="98" t="e">
        <f>(('36 - GASTOS ADMINISTRATIVOS'!K85/'36 - GASTOS ADMINISTRATIVOS'!I85)-1)*100</f>
        <v>#DIV/0!</v>
      </c>
      <c r="J85" s="99">
        <f>(('36 - GASTOS ADMINISTRATIVOS'!L85/'36 - GASTOS ADMINISTRATIVOS'!J85)-1)*100</f>
        <v>14.406482762676776</v>
      </c>
      <c r="K85" s="93"/>
      <c r="L85" s="103"/>
    </row>
    <row r="86" spans="1:12">
      <c r="A86" s="54" t="s">
        <v>181</v>
      </c>
      <c r="B86" s="17" t="s">
        <v>70</v>
      </c>
      <c r="C86" s="92" t="e">
        <f>(('36 - GASTOS ADMINISTRATIVOS'!E86/'36 - GASTOS ADMINISTRATIVOS'!C86)-1)*100</f>
        <v>#DIV/0!</v>
      </c>
      <c r="D86" s="9" t="e">
        <f>(('36 - GASTOS ADMINISTRATIVOS'!F86/'36 - GASTOS ADMINISTRATIVOS'!D86)-1)*100</f>
        <v>#DIV/0!</v>
      </c>
      <c r="E86" s="98" t="e">
        <f>(('36 - GASTOS ADMINISTRATIVOS'!G86/'36 - GASTOS ADMINISTRATIVOS'!E86)-1)*100</f>
        <v>#DIV/0!</v>
      </c>
      <c r="F86" s="98" t="e">
        <f>(('36 - GASTOS ADMINISTRATIVOS'!H86/'36 - GASTOS ADMINISTRATIVOS'!F86)-1)*100</f>
        <v>#DIV/0!</v>
      </c>
      <c r="G86" s="92" t="e">
        <f>(('36 - GASTOS ADMINISTRATIVOS'!I86/'36 - GASTOS ADMINISTRATIVOS'!G86)-1)*100</f>
        <v>#DIV/0!</v>
      </c>
      <c r="H86" s="97" t="e">
        <f>(('36 - GASTOS ADMINISTRATIVOS'!J86/'36 - GASTOS ADMINISTRATIVOS'!H86)-1)*100</f>
        <v>#DIV/0!</v>
      </c>
      <c r="I86" s="98" t="e">
        <f>(('36 - GASTOS ADMINISTRATIVOS'!K86/'36 - GASTOS ADMINISTRATIVOS'!I86)-1)*100</f>
        <v>#DIV/0!</v>
      </c>
      <c r="J86" s="99" t="e">
        <f>(('36 - GASTOS ADMINISTRATIVOS'!L86/'36 - GASTOS ADMINISTRATIVOS'!J86)-1)*100</f>
        <v>#DIV/0!</v>
      </c>
      <c r="K86" s="93"/>
      <c r="L86" s="103"/>
    </row>
    <row r="87" spans="1:12">
      <c r="A87" s="54" t="s">
        <v>182</v>
      </c>
      <c r="B87" s="17" t="s">
        <v>71</v>
      </c>
      <c r="C87" s="92" t="e">
        <f>(('36 - GASTOS ADMINISTRATIVOS'!E87/'36 - GASTOS ADMINISTRATIVOS'!C87)-1)*100</f>
        <v>#DIV/0!</v>
      </c>
      <c r="D87" s="9" t="e">
        <f>(('36 - GASTOS ADMINISTRATIVOS'!F87/'36 - GASTOS ADMINISTRATIVOS'!D87)-1)*100</f>
        <v>#DIV/0!</v>
      </c>
      <c r="E87" s="98" t="e">
        <f>(('36 - GASTOS ADMINISTRATIVOS'!G87/'36 - GASTOS ADMINISTRATIVOS'!E87)-1)*100</f>
        <v>#DIV/0!</v>
      </c>
      <c r="F87" s="98" t="e">
        <f>(('36 - GASTOS ADMINISTRATIVOS'!H87/'36 - GASTOS ADMINISTRATIVOS'!F87)-1)*100</f>
        <v>#DIV/0!</v>
      </c>
      <c r="G87" s="92" t="e">
        <f>(('36 - GASTOS ADMINISTRATIVOS'!I87/'36 - GASTOS ADMINISTRATIVOS'!G87)-1)*100</f>
        <v>#DIV/0!</v>
      </c>
      <c r="H87" s="97" t="e">
        <f>(('36 - GASTOS ADMINISTRATIVOS'!J87/'36 - GASTOS ADMINISTRATIVOS'!H87)-1)*100</f>
        <v>#DIV/0!</v>
      </c>
      <c r="I87" s="98" t="e">
        <f>(('36 - GASTOS ADMINISTRATIVOS'!K87/'36 - GASTOS ADMINISTRATIVOS'!I87)-1)*100</f>
        <v>#DIV/0!</v>
      </c>
      <c r="J87" s="99" t="e">
        <f>(('36 - GASTOS ADMINISTRATIVOS'!L87/'36 - GASTOS ADMINISTRATIVOS'!J87)-1)*100</f>
        <v>#DIV/0!</v>
      </c>
      <c r="K87" s="93"/>
      <c r="L87" s="103"/>
    </row>
    <row r="88" spans="1:12">
      <c r="A88" s="54" t="s">
        <v>145</v>
      </c>
      <c r="B88" s="17" t="s">
        <v>72</v>
      </c>
      <c r="C88" s="92" t="e">
        <f>(('36 - GASTOS ADMINISTRATIVOS'!E88/'36 - GASTOS ADMINISTRATIVOS'!C88)-1)*100</f>
        <v>#DIV/0!</v>
      </c>
      <c r="D88" s="9" t="e">
        <f>(('36 - GASTOS ADMINISTRATIVOS'!F88/'36 - GASTOS ADMINISTRATIVOS'!D88)-1)*100</f>
        <v>#DIV/0!</v>
      </c>
      <c r="E88" s="98" t="e">
        <f>(('36 - GASTOS ADMINISTRATIVOS'!G88/'36 - GASTOS ADMINISTRATIVOS'!E88)-1)*100</f>
        <v>#DIV/0!</v>
      </c>
      <c r="F88" s="98" t="e">
        <f>(('36 - GASTOS ADMINISTRATIVOS'!H88/'36 - GASTOS ADMINISTRATIVOS'!F88)-1)*100</f>
        <v>#DIV/0!</v>
      </c>
      <c r="G88" s="92" t="e">
        <f>(('36 - GASTOS ADMINISTRATIVOS'!I88/'36 - GASTOS ADMINISTRATIVOS'!G88)-1)*100</f>
        <v>#DIV/0!</v>
      </c>
      <c r="H88" s="97" t="e">
        <f>(('36 - GASTOS ADMINISTRATIVOS'!J88/'36 - GASTOS ADMINISTRATIVOS'!H88)-1)*100</f>
        <v>#DIV/0!</v>
      </c>
      <c r="I88" s="98" t="e">
        <f>(('36 - GASTOS ADMINISTRATIVOS'!K88/'36 - GASTOS ADMINISTRATIVOS'!I88)-1)*100</f>
        <v>#DIV/0!</v>
      </c>
      <c r="J88" s="99" t="e">
        <f>(('36 - GASTOS ADMINISTRATIVOS'!L88/'36 - GASTOS ADMINISTRATIVOS'!J88)-1)*100</f>
        <v>#DIV/0!</v>
      </c>
      <c r="K88" s="93"/>
      <c r="L88" s="103"/>
    </row>
    <row r="89" spans="1:12">
      <c r="A89" s="54" t="s">
        <v>183</v>
      </c>
      <c r="B89" s="17" t="s">
        <v>73</v>
      </c>
      <c r="C89" s="92" t="e">
        <f>(('36 - GASTOS ADMINISTRATIVOS'!E89/'36 - GASTOS ADMINISTRATIVOS'!C89)-1)*100</f>
        <v>#DIV/0!</v>
      </c>
      <c r="D89" s="9" t="e">
        <f>(('36 - GASTOS ADMINISTRATIVOS'!F89/'36 - GASTOS ADMINISTRATIVOS'!D89)-1)*100</f>
        <v>#DIV/0!</v>
      </c>
      <c r="E89" s="98" t="e">
        <f>(('36 - GASTOS ADMINISTRATIVOS'!G89/'36 - GASTOS ADMINISTRATIVOS'!E89)-1)*100</f>
        <v>#DIV/0!</v>
      </c>
      <c r="F89" s="98" t="e">
        <f>(('36 - GASTOS ADMINISTRATIVOS'!H89/'36 - GASTOS ADMINISTRATIVOS'!F89)-1)*100</f>
        <v>#DIV/0!</v>
      </c>
      <c r="G89" s="92" t="e">
        <f>(('36 - GASTOS ADMINISTRATIVOS'!I89/'36 - GASTOS ADMINISTRATIVOS'!G89)-1)*100</f>
        <v>#DIV/0!</v>
      </c>
      <c r="H89" s="97" t="e">
        <f>(('36 - GASTOS ADMINISTRATIVOS'!J89/'36 - GASTOS ADMINISTRATIVOS'!H89)-1)*100</f>
        <v>#DIV/0!</v>
      </c>
      <c r="I89" s="98" t="e">
        <f>(('36 - GASTOS ADMINISTRATIVOS'!K89/'36 - GASTOS ADMINISTRATIVOS'!I89)-1)*100</f>
        <v>#DIV/0!</v>
      </c>
      <c r="J89" s="99" t="e">
        <f>(('36 - GASTOS ADMINISTRATIVOS'!L89/'36 - GASTOS ADMINISTRATIVOS'!J89)-1)*100</f>
        <v>#DIV/0!</v>
      </c>
      <c r="K89" s="93"/>
      <c r="L89" s="103"/>
    </row>
    <row r="90" spans="1:12">
      <c r="A90" s="54" t="s">
        <v>184</v>
      </c>
      <c r="B90" s="17" t="s">
        <v>74</v>
      </c>
      <c r="C90" s="92" t="e">
        <f>(('36 - GASTOS ADMINISTRATIVOS'!E90/'36 - GASTOS ADMINISTRATIVOS'!C90)-1)*100</f>
        <v>#DIV/0!</v>
      </c>
      <c r="D90" s="9" t="e">
        <f>(('36 - GASTOS ADMINISTRATIVOS'!F90/'36 - GASTOS ADMINISTRATIVOS'!D90)-1)*100</f>
        <v>#DIV/0!</v>
      </c>
      <c r="E90" s="98" t="e">
        <f>(('36 - GASTOS ADMINISTRATIVOS'!G90/'36 - GASTOS ADMINISTRATIVOS'!E90)-1)*100</f>
        <v>#DIV/0!</v>
      </c>
      <c r="F90" s="98" t="e">
        <f>(('36 - GASTOS ADMINISTRATIVOS'!H90/'36 - GASTOS ADMINISTRATIVOS'!F90)-1)*100</f>
        <v>#DIV/0!</v>
      </c>
      <c r="G90" s="92" t="e">
        <f>(('36 - GASTOS ADMINISTRATIVOS'!I90/'36 - GASTOS ADMINISTRATIVOS'!G90)-1)*100</f>
        <v>#DIV/0!</v>
      </c>
      <c r="H90" s="97" t="e">
        <f>(('36 - GASTOS ADMINISTRATIVOS'!J90/'36 - GASTOS ADMINISTRATIVOS'!H90)-1)*100</f>
        <v>#DIV/0!</v>
      </c>
      <c r="I90" s="98" t="e">
        <f>(('36 - GASTOS ADMINISTRATIVOS'!K90/'36 - GASTOS ADMINISTRATIVOS'!I90)-1)*100</f>
        <v>#DIV/0!</v>
      </c>
      <c r="J90" s="99" t="e">
        <f>(('36 - GASTOS ADMINISTRATIVOS'!L90/'36 - GASTOS ADMINISTRATIVOS'!J90)-1)*100</f>
        <v>#DIV/0!</v>
      </c>
      <c r="K90" s="93"/>
      <c r="L90" s="103"/>
    </row>
    <row r="91" spans="1:12">
      <c r="A91" s="54" t="s">
        <v>146</v>
      </c>
      <c r="B91" s="17" t="s">
        <v>75</v>
      </c>
      <c r="C91" s="92" t="e">
        <f>(('36 - GASTOS ADMINISTRATIVOS'!E91/'36 - GASTOS ADMINISTRATIVOS'!C91)-1)*100</f>
        <v>#DIV/0!</v>
      </c>
      <c r="D91" s="9" t="e">
        <f>(('36 - GASTOS ADMINISTRATIVOS'!F91/'36 - GASTOS ADMINISTRATIVOS'!D91)-1)*100</f>
        <v>#DIV/0!</v>
      </c>
      <c r="E91" s="98" t="e">
        <f>(('36 - GASTOS ADMINISTRATIVOS'!G91/'36 - GASTOS ADMINISTRATIVOS'!E91)-1)*100</f>
        <v>#DIV/0!</v>
      </c>
      <c r="F91" s="98" t="e">
        <f>(('36 - GASTOS ADMINISTRATIVOS'!H91/'36 - GASTOS ADMINISTRATIVOS'!F91)-1)*100</f>
        <v>#DIV/0!</v>
      </c>
      <c r="G91" s="92" t="e">
        <f>(('36 - GASTOS ADMINISTRATIVOS'!I91/'36 - GASTOS ADMINISTRATIVOS'!G91)-1)*100</f>
        <v>#DIV/0!</v>
      </c>
      <c r="H91" s="97" t="e">
        <f>(('36 - GASTOS ADMINISTRATIVOS'!J91/'36 - GASTOS ADMINISTRATIVOS'!H91)-1)*100</f>
        <v>#DIV/0!</v>
      </c>
      <c r="I91" s="98" t="e">
        <f>(('36 - GASTOS ADMINISTRATIVOS'!K91/'36 - GASTOS ADMINISTRATIVOS'!I91)-1)*100</f>
        <v>#DIV/0!</v>
      </c>
      <c r="J91" s="99" t="e">
        <f>(('36 - GASTOS ADMINISTRATIVOS'!L91/'36 - GASTOS ADMINISTRATIVOS'!J91)-1)*100</f>
        <v>#DIV/0!</v>
      </c>
      <c r="K91" s="93"/>
      <c r="L91" s="103"/>
    </row>
    <row r="92" spans="1:12">
      <c r="A92" s="54" t="s">
        <v>185</v>
      </c>
      <c r="B92" s="17" t="s">
        <v>76</v>
      </c>
      <c r="C92" s="92" t="e">
        <f>(('36 - GASTOS ADMINISTRATIVOS'!E92/'36 - GASTOS ADMINISTRATIVOS'!C92)-1)*100</f>
        <v>#DIV/0!</v>
      </c>
      <c r="D92" s="9" t="e">
        <f>(('36 - GASTOS ADMINISTRATIVOS'!F92/'36 - GASTOS ADMINISTRATIVOS'!D92)-1)*100</f>
        <v>#DIV/0!</v>
      </c>
      <c r="E92" s="98" t="e">
        <f>(('36 - GASTOS ADMINISTRATIVOS'!G92/'36 - GASTOS ADMINISTRATIVOS'!E92)-1)*100</f>
        <v>#DIV/0!</v>
      </c>
      <c r="F92" s="98" t="e">
        <f>(('36 - GASTOS ADMINISTRATIVOS'!H92/'36 - GASTOS ADMINISTRATIVOS'!F92)-1)*100</f>
        <v>#DIV/0!</v>
      </c>
      <c r="G92" s="92" t="e">
        <f>(('36 - GASTOS ADMINISTRATIVOS'!I92/'36 - GASTOS ADMINISTRATIVOS'!G92)-1)*100</f>
        <v>#DIV/0!</v>
      </c>
      <c r="H92" s="97" t="e">
        <f>(('36 - GASTOS ADMINISTRATIVOS'!J92/'36 - GASTOS ADMINISTRATIVOS'!H92)-1)*100</f>
        <v>#DIV/0!</v>
      </c>
      <c r="I92" s="98" t="e">
        <f>(('36 - GASTOS ADMINISTRATIVOS'!K92/'36 - GASTOS ADMINISTRATIVOS'!I92)-1)*100</f>
        <v>#DIV/0!</v>
      </c>
      <c r="J92" s="99" t="e">
        <f>(('36 - GASTOS ADMINISTRATIVOS'!L92/'36 - GASTOS ADMINISTRATIVOS'!J92)-1)*100</f>
        <v>#DIV/0!</v>
      </c>
      <c r="K92" s="93"/>
      <c r="L92" s="103"/>
    </row>
    <row r="93" spans="1:12">
      <c r="A93" s="54" t="s">
        <v>148</v>
      </c>
      <c r="B93" s="17" t="s">
        <v>77</v>
      </c>
      <c r="C93" s="92" t="e">
        <f>(('36 - GASTOS ADMINISTRATIVOS'!E93/'36 - GASTOS ADMINISTRATIVOS'!C93)-1)*100</f>
        <v>#DIV/0!</v>
      </c>
      <c r="D93" s="9" t="e">
        <f>(('36 - GASTOS ADMINISTRATIVOS'!F93/'36 - GASTOS ADMINISTRATIVOS'!D93)-1)*100</f>
        <v>#DIV/0!</v>
      </c>
      <c r="E93" s="98" t="e">
        <f>(('36 - GASTOS ADMINISTRATIVOS'!G93/'36 - GASTOS ADMINISTRATIVOS'!E93)-1)*100</f>
        <v>#DIV/0!</v>
      </c>
      <c r="F93" s="98" t="e">
        <f>(('36 - GASTOS ADMINISTRATIVOS'!H93/'36 - GASTOS ADMINISTRATIVOS'!F93)-1)*100</f>
        <v>#DIV/0!</v>
      </c>
      <c r="G93" s="92" t="e">
        <f>(('36 - GASTOS ADMINISTRATIVOS'!I93/'36 - GASTOS ADMINISTRATIVOS'!G93)-1)*100</f>
        <v>#DIV/0!</v>
      </c>
      <c r="H93" s="97" t="e">
        <f>(('36 - GASTOS ADMINISTRATIVOS'!J93/'36 - GASTOS ADMINISTRATIVOS'!H93)-1)*100</f>
        <v>#DIV/0!</v>
      </c>
      <c r="I93" s="98" t="e">
        <f>(('36 - GASTOS ADMINISTRATIVOS'!K93/'36 - GASTOS ADMINISTRATIVOS'!I93)-1)*100</f>
        <v>#DIV/0!</v>
      </c>
      <c r="J93" s="99" t="e">
        <f>(('36 - GASTOS ADMINISTRATIVOS'!L93/'36 - GASTOS ADMINISTRATIVOS'!J93)-1)*100</f>
        <v>#DIV/0!</v>
      </c>
      <c r="K93" s="93"/>
      <c r="L93" s="103"/>
    </row>
    <row r="94" spans="1:12">
      <c r="A94" s="54" t="s">
        <v>186</v>
      </c>
      <c r="B94" s="17" t="s">
        <v>78</v>
      </c>
      <c r="C94" s="92" t="e">
        <f>(('36 - GASTOS ADMINISTRATIVOS'!E94/'36 - GASTOS ADMINISTRATIVOS'!C94)-1)*100</f>
        <v>#DIV/0!</v>
      </c>
      <c r="D94" s="9" t="e">
        <f>(('36 - GASTOS ADMINISTRATIVOS'!F94/'36 - GASTOS ADMINISTRATIVOS'!D94)-1)*100</f>
        <v>#DIV/0!</v>
      </c>
      <c r="E94" s="98" t="e">
        <f>(('36 - GASTOS ADMINISTRATIVOS'!G94/'36 - GASTOS ADMINISTRATIVOS'!E94)-1)*100</f>
        <v>#DIV/0!</v>
      </c>
      <c r="F94" s="98" t="e">
        <f>(('36 - GASTOS ADMINISTRATIVOS'!H94/'36 - GASTOS ADMINISTRATIVOS'!F94)-1)*100</f>
        <v>#DIV/0!</v>
      </c>
      <c r="G94" s="92" t="e">
        <f>(('36 - GASTOS ADMINISTRATIVOS'!I94/'36 - GASTOS ADMINISTRATIVOS'!G94)-1)*100</f>
        <v>#DIV/0!</v>
      </c>
      <c r="H94" s="97" t="e">
        <f>(('36 - GASTOS ADMINISTRATIVOS'!J94/'36 - GASTOS ADMINISTRATIVOS'!H94)-1)*100</f>
        <v>#DIV/0!</v>
      </c>
      <c r="I94" s="98" t="e">
        <f>(('36 - GASTOS ADMINISTRATIVOS'!K94/'36 - GASTOS ADMINISTRATIVOS'!I94)-1)*100</f>
        <v>#DIV/0!</v>
      </c>
      <c r="J94" s="99" t="e">
        <f>(('36 - GASTOS ADMINISTRATIVOS'!L94/'36 - GASTOS ADMINISTRATIVOS'!J94)-1)*100</f>
        <v>#DIV/0!</v>
      </c>
      <c r="K94" s="93"/>
      <c r="L94" s="103"/>
    </row>
    <row r="95" spans="1:12">
      <c r="A95" s="54" t="s">
        <v>187</v>
      </c>
      <c r="B95" s="17" t="s">
        <v>79</v>
      </c>
      <c r="C95" s="92" t="e">
        <f>(('36 - GASTOS ADMINISTRATIVOS'!E95/'36 - GASTOS ADMINISTRATIVOS'!C95)-1)*100</f>
        <v>#DIV/0!</v>
      </c>
      <c r="D95" s="9" t="e">
        <f>(('36 - GASTOS ADMINISTRATIVOS'!F95/'36 - GASTOS ADMINISTRATIVOS'!D95)-1)*100</f>
        <v>#DIV/0!</v>
      </c>
      <c r="E95" s="98" t="e">
        <f>(('36 - GASTOS ADMINISTRATIVOS'!G95/'36 - GASTOS ADMINISTRATIVOS'!E95)-1)*100</f>
        <v>#DIV/0!</v>
      </c>
      <c r="F95" s="98" t="e">
        <f>(('36 - GASTOS ADMINISTRATIVOS'!H95/'36 - GASTOS ADMINISTRATIVOS'!F95)-1)*100</f>
        <v>#DIV/0!</v>
      </c>
      <c r="G95" s="92" t="e">
        <f>(('36 - GASTOS ADMINISTRATIVOS'!I95/'36 - GASTOS ADMINISTRATIVOS'!G95)-1)*100</f>
        <v>#DIV/0!</v>
      </c>
      <c r="H95" s="97" t="e">
        <f>(('36 - GASTOS ADMINISTRATIVOS'!J95/'36 - GASTOS ADMINISTRATIVOS'!H95)-1)*100</f>
        <v>#DIV/0!</v>
      </c>
      <c r="I95" s="98" t="e">
        <f>(('36 - GASTOS ADMINISTRATIVOS'!K95/'36 - GASTOS ADMINISTRATIVOS'!I95)-1)*100</f>
        <v>#DIV/0!</v>
      </c>
      <c r="J95" s="99" t="e">
        <f>(('36 - GASTOS ADMINISTRATIVOS'!L95/'36 - GASTOS ADMINISTRATIVOS'!J95)-1)*100</f>
        <v>#DIV/0!</v>
      </c>
      <c r="K95" s="93"/>
      <c r="L95" s="103"/>
    </row>
    <row r="96" spans="1:12">
      <c r="A96" s="55"/>
      <c r="B96" s="14" t="s">
        <v>40</v>
      </c>
      <c r="C96" s="92" t="e">
        <f>(('36 - GASTOS ADMINISTRATIVOS'!E96/'36 - GASTOS ADMINISTRATIVOS'!C96)-1)*100</f>
        <v>#DIV/0!</v>
      </c>
      <c r="D96" s="9">
        <f>(('36 - GASTOS ADMINISTRATIVOS'!F96/'36 - GASTOS ADMINISTRATIVOS'!D96)-1)*100</f>
        <v>22.742095289143769</v>
      </c>
      <c r="E96" s="98" t="e">
        <f>(('36 - GASTOS ADMINISTRATIVOS'!G96/'36 - GASTOS ADMINISTRATIVOS'!E96)-1)*100</f>
        <v>#DIV/0!</v>
      </c>
      <c r="F96" s="98">
        <f>(('36 - GASTOS ADMINISTRATIVOS'!H96/'36 - GASTOS ADMINISTRATIVOS'!F96)-1)*100</f>
        <v>6.3457023601959595</v>
      </c>
      <c r="G96" s="92" t="e">
        <f>(('36 - GASTOS ADMINISTRATIVOS'!I96/'36 - GASTOS ADMINISTRATIVOS'!G96)-1)*100</f>
        <v>#DIV/0!</v>
      </c>
      <c r="H96" s="97">
        <f>(('36 - GASTOS ADMINISTRATIVOS'!J96/'36 - GASTOS ADMINISTRATIVOS'!H96)-1)*100</f>
        <v>15.378090302003544</v>
      </c>
      <c r="I96" s="98" t="e">
        <f>(('36 - GASTOS ADMINISTRATIVOS'!K96/'36 - GASTOS ADMINISTRATIVOS'!I96)-1)*100</f>
        <v>#DIV/0!</v>
      </c>
      <c r="J96" s="99">
        <f>(('36 - GASTOS ADMINISTRATIVOS'!L96/'36 - GASTOS ADMINISTRATIVOS'!J96)-1)*100</f>
        <v>14.406482762676776</v>
      </c>
      <c r="K96" s="93"/>
      <c r="L96" s="103"/>
    </row>
    <row r="97" spans="1:12">
      <c r="A97" s="54" t="s">
        <v>147</v>
      </c>
      <c r="B97" s="11" t="s">
        <v>80</v>
      </c>
      <c r="C97" s="92" t="e">
        <f>(('36 - GASTOS ADMINISTRATIVOS'!E97/'36 - GASTOS ADMINISTRATIVOS'!C97)-1)*100</f>
        <v>#DIV/0!</v>
      </c>
      <c r="D97" s="9">
        <f>(('36 - GASTOS ADMINISTRATIVOS'!F97/'36 - GASTOS ADMINISTRATIVOS'!D97)-1)*100</f>
        <v>50.624962634548453</v>
      </c>
      <c r="E97" s="98" t="e">
        <f>(('36 - GASTOS ADMINISTRATIVOS'!G97/'36 - GASTOS ADMINISTRATIVOS'!E97)-1)*100</f>
        <v>#DIV/0!</v>
      </c>
      <c r="F97" s="98">
        <f>(('36 - GASTOS ADMINISTRATIVOS'!H97/'36 - GASTOS ADMINISTRATIVOS'!F97)-1)*100</f>
        <v>83.509519406611872</v>
      </c>
      <c r="G97" s="92" t="e">
        <f>(('36 - GASTOS ADMINISTRATIVOS'!I97/'36 - GASTOS ADMINISTRATIVOS'!G97)-1)*100</f>
        <v>#DIV/0!</v>
      </c>
      <c r="H97" s="97">
        <f>(('36 - GASTOS ADMINISTRATIVOS'!J97/'36 - GASTOS ADMINISTRATIVOS'!H97)-1)*100</f>
        <v>57.950686393927867</v>
      </c>
      <c r="I97" s="98" t="e">
        <f>(('36 - GASTOS ADMINISTRATIVOS'!K97/'36 - GASTOS ADMINISTRATIVOS'!I97)-1)*100</f>
        <v>#DIV/0!</v>
      </c>
      <c r="J97" s="99">
        <f>(('36 - GASTOS ADMINISTRATIVOS'!L97/'36 - GASTOS ADMINISTRATIVOS'!J97)-1)*100</f>
        <v>-67.099685694861648</v>
      </c>
      <c r="K97" s="93"/>
      <c r="L97" s="103"/>
    </row>
    <row r="98" spans="1:12">
      <c r="A98" s="54" t="s">
        <v>148</v>
      </c>
      <c r="B98" s="21" t="s">
        <v>81</v>
      </c>
      <c r="C98" s="92" t="e">
        <f>(('36 - GASTOS ADMINISTRATIVOS'!E98/'36 - GASTOS ADMINISTRATIVOS'!C98)-1)*100</f>
        <v>#DIV/0!</v>
      </c>
      <c r="D98" s="9" t="e">
        <f>(('36 - GASTOS ADMINISTRATIVOS'!F98/'36 - GASTOS ADMINISTRATIVOS'!D98)-1)*100</f>
        <v>#DIV/0!</v>
      </c>
      <c r="E98" s="98" t="e">
        <f>(('36 - GASTOS ADMINISTRATIVOS'!G98/'36 - GASTOS ADMINISTRATIVOS'!E98)-1)*100</f>
        <v>#DIV/0!</v>
      </c>
      <c r="F98" s="98" t="e">
        <f>(('36 - GASTOS ADMINISTRATIVOS'!H98/'36 - GASTOS ADMINISTRATIVOS'!F98)-1)*100</f>
        <v>#DIV/0!</v>
      </c>
      <c r="G98" s="92" t="e">
        <f>(('36 - GASTOS ADMINISTRATIVOS'!I98/'36 - GASTOS ADMINISTRATIVOS'!G98)-1)*100</f>
        <v>#DIV/0!</v>
      </c>
      <c r="H98" s="97" t="e">
        <f>(('36 - GASTOS ADMINISTRATIVOS'!J98/'36 - GASTOS ADMINISTRATIVOS'!H98)-1)*100</f>
        <v>#DIV/0!</v>
      </c>
      <c r="I98" s="98" t="e">
        <f>(('36 - GASTOS ADMINISTRATIVOS'!K98/'36 - GASTOS ADMINISTRATIVOS'!I98)-1)*100</f>
        <v>#DIV/0!</v>
      </c>
      <c r="J98" s="99" t="e">
        <f>(('36 - GASTOS ADMINISTRATIVOS'!L98/'36 - GASTOS ADMINISTRATIVOS'!J98)-1)*100</f>
        <v>#DIV/0!</v>
      </c>
      <c r="K98" s="93"/>
      <c r="L98" s="103"/>
    </row>
    <row r="99" spans="1:12">
      <c r="A99" s="54" t="s">
        <v>149</v>
      </c>
      <c r="B99" s="21" t="s">
        <v>82</v>
      </c>
      <c r="C99" s="92" t="e">
        <f>(('36 - GASTOS ADMINISTRATIVOS'!E99/'36 - GASTOS ADMINISTRATIVOS'!C99)-1)*100</f>
        <v>#DIV/0!</v>
      </c>
      <c r="D99" s="9">
        <f>(('36 - GASTOS ADMINISTRATIVOS'!F99/'36 - GASTOS ADMINISTRATIVOS'!D99)-1)*100</f>
        <v>65.315131633291372</v>
      </c>
      <c r="E99" s="98" t="e">
        <f>(('36 - GASTOS ADMINISTRATIVOS'!G99/'36 - GASTOS ADMINISTRATIVOS'!E99)-1)*100</f>
        <v>#DIV/0!</v>
      </c>
      <c r="F99" s="98">
        <f>(('36 - GASTOS ADMINISTRATIVOS'!H99/'36 - GASTOS ADMINISTRATIVOS'!F99)-1)*100</f>
        <v>66.069258653160617</v>
      </c>
      <c r="G99" s="92" t="e">
        <f>(('36 - GASTOS ADMINISTRATIVOS'!I99/'36 - GASTOS ADMINISTRATIVOS'!G99)-1)*100</f>
        <v>#DIV/0!</v>
      </c>
      <c r="H99" s="97">
        <f>(('36 - GASTOS ADMINISTRATIVOS'!J99/'36 - GASTOS ADMINISTRATIVOS'!H99)-1)*100</f>
        <v>4.3859042500332679</v>
      </c>
      <c r="I99" s="98" t="e">
        <f>(('36 - GASTOS ADMINISTRATIVOS'!K99/'36 - GASTOS ADMINISTRATIVOS'!I99)-1)*100</f>
        <v>#DIV/0!</v>
      </c>
      <c r="J99" s="99">
        <f>(('36 - GASTOS ADMINISTRATIVOS'!L99/'36 - GASTOS ADMINISTRATIVOS'!J99)-1)*100</f>
        <v>-86.350002790603213</v>
      </c>
      <c r="K99" s="93"/>
      <c r="L99" s="103"/>
    </row>
    <row r="100" spans="1:12">
      <c r="A100" s="54" t="s">
        <v>150</v>
      </c>
      <c r="B100" s="21" t="s">
        <v>83</v>
      </c>
      <c r="C100" s="92" t="e">
        <f>(('36 - GASTOS ADMINISTRATIVOS'!E100/'36 - GASTOS ADMINISTRATIVOS'!C100)-1)*100</f>
        <v>#DIV/0!</v>
      </c>
      <c r="D100" s="9" t="e">
        <f>(('36 - GASTOS ADMINISTRATIVOS'!F100/'36 - GASTOS ADMINISTRATIVOS'!D100)-1)*100</f>
        <v>#DIV/0!</v>
      </c>
      <c r="E100" s="98" t="e">
        <f>(('36 - GASTOS ADMINISTRATIVOS'!G100/'36 - GASTOS ADMINISTRATIVOS'!E100)-1)*100</f>
        <v>#DIV/0!</v>
      </c>
      <c r="F100" s="98">
        <f>(('36 - GASTOS ADMINISTRATIVOS'!H100/'36 - GASTOS ADMINISTRATIVOS'!F100)-1)*100</f>
        <v>187.6163712007104</v>
      </c>
      <c r="G100" s="92" t="e">
        <f>(('36 - GASTOS ADMINISTRATIVOS'!I100/'36 - GASTOS ADMINISTRATIVOS'!G100)-1)*100</f>
        <v>#DIV/0!</v>
      </c>
      <c r="H100" s="97">
        <f>(('36 - GASTOS ADMINISTRATIVOS'!J100/'36 - GASTOS ADMINISTRATIVOS'!H100)-1)*100</f>
        <v>-23.837569814789028</v>
      </c>
      <c r="I100" s="98" t="e">
        <f>(('36 - GASTOS ADMINISTRATIVOS'!K100/'36 - GASTOS ADMINISTRATIVOS'!I100)-1)*100</f>
        <v>#DIV/0!</v>
      </c>
      <c r="J100" s="99">
        <f>(('36 - GASTOS ADMINISTRATIVOS'!L100/'36 - GASTOS ADMINISTRATIVOS'!J100)-1)*100</f>
        <v>-32.988024306254985</v>
      </c>
      <c r="K100" s="93"/>
      <c r="L100" s="103"/>
    </row>
    <row r="101" spans="1:12">
      <c r="A101" s="55"/>
      <c r="B101" s="14" t="s">
        <v>40</v>
      </c>
      <c r="C101" s="92" t="e">
        <f>(('36 - GASTOS ADMINISTRATIVOS'!E101/'36 - GASTOS ADMINISTRATIVOS'!C101)-1)*100</f>
        <v>#DIV/0!</v>
      </c>
      <c r="D101" s="9">
        <f>(('36 - GASTOS ADMINISTRATIVOS'!F101/'36 - GASTOS ADMINISTRATIVOS'!D101)-1)*100</f>
        <v>-39.459609810454623</v>
      </c>
      <c r="E101" s="98" t="e">
        <f>(('36 - GASTOS ADMINISTRATIVOS'!G101/'36 - GASTOS ADMINISTRATIVOS'!E101)-1)*100</f>
        <v>#DIV/0!</v>
      </c>
      <c r="F101" s="98">
        <f>(('36 - GASTOS ADMINISTRATIVOS'!H101/'36 - GASTOS ADMINISTRATIVOS'!F101)-1)*100</f>
        <v>177.87507678993663</v>
      </c>
      <c r="G101" s="92" t="e">
        <f>(('36 - GASTOS ADMINISTRATIVOS'!I101/'36 - GASTOS ADMINISTRATIVOS'!G101)-1)*100</f>
        <v>#DIV/0!</v>
      </c>
      <c r="H101" s="97">
        <f>(('36 - GASTOS ADMINISTRATIVOS'!J101/'36 - GASTOS ADMINISTRATIVOS'!H101)-1)*100</f>
        <v>412.63540818639405</v>
      </c>
      <c r="I101" s="98" t="e">
        <f>(('36 - GASTOS ADMINISTRATIVOS'!K101/'36 - GASTOS ADMINISTRATIVOS'!I101)-1)*100</f>
        <v>#DIV/0!</v>
      </c>
      <c r="J101" s="99">
        <f>(('36 - GASTOS ADMINISTRATIVOS'!L101/'36 - GASTOS ADMINISTRATIVOS'!J101)-1)*100</f>
        <v>-48.673112876348625</v>
      </c>
      <c r="K101" s="93"/>
      <c r="L101" s="103"/>
    </row>
    <row r="102" spans="1:12">
      <c r="A102" s="54" t="s">
        <v>203</v>
      </c>
      <c r="B102" s="11" t="s">
        <v>84</v>
      </c>
      <c r="C102" s="92" t="e">
        <f>(('36 - GASTOS ADMINISTRATIVOS'!E102/'36 - GASTOS ADMINISTRATIVOS'!C102)-1)*100</f>
        <v>#DIV/0!</v>
      </c>
      <c r="D102" s="9" t="e">
        <f>(('36 - GASTOS ADMINISTRATIVOS'!F102/'36 - GASTOS ADMINISTRATIVOS'!D102)-1)*100</f>
        <v>#DIV/0!</v>
      </c>
      <c r="E102" s="98" t="e">
        <f>(('36 - GASTOS ADMINISTRATIVOS'!G102/'36 - GASTOS ADMINISTRATIVOS'!E102)-1)*100</f>
        <v>#DIV/0!</v>
      </c>
      <c r="F102" s="98" t="e">
        <f>(('36 - GASTOS ADMINISTRATIVOS'!H102/'36 - GASTOS ADMINISTRATIVOS'!F102)-1)*100</f>
        <v>#DIV/0!</v>
      </c>
      <c r="G102" s="92" t="e">
        <f>(('36 - GASTOS ADMINISTRATIVOS'!I102/'36 - GASTOS ADMINISTRATIVOS'!G102)-1)*100</f>
        <v>#DIV/0!</v>
      </c>
      <c r="H102" s="97" t="e">
        <f>(('36 - GASTOS ADMINISTRATIVOS'!J102/'36 - GASTOS ADMINISTRATIVOS'!H102)-1)*100</f>
        <v>#DIV/0!</v>
      </c>
      <c r="I102" s="98" t="e">
        <f>(('36 - GASTOS ADMINISTRATIVOS'!K102/'36 - GASTOS ADMINISTRATIVOS'!I102)-1)*100</f>
        <v>#DIV/0!</v>
      </c>
      <c r="J102" s="99" t="e">
        <f>(('36 - GASTOS ADMINISTRATIVOS'!L102/'36 - GASTOS ADMINISTRATIVOS'!J102)-1)*100</f>
        <v>#DIV/0!</v>
      </c>
      <c r="K102" s="93"/>
      <c r="L102" s="103"/>
    </row>
    <row r="103" spans="1:12">
      <c r="A103" s="54" t="s">
        <v>204</v>
      </c>
      <c r="B103" s="17" t="s">
        <v>85</v>
      </c>
      <c r="C103" s="92" t="e">
        <f>(('36 - GASTOS ADMINISTRATIVOS'!E103/'36 - GASTOS ADMINISTRATIVOS'!C103)-1)*100</f>
        <v>#DIV/0!</v>
      </c>
      <c r="D103" s="9" t="e">
        <f>(('36 - GASTOS ADMINISTRATIVOS'!F103/'36 - GASTOS ADMINISTRATIVOS'!D103)-1)*100</f>
        <v>#DIV/0!</v>
      </c>
      <c r="E103" s="98" t="e">
        <f>(('36 - GASTOS ADMINISTRATIVOS'!G103/'36 - GASTOS ADMINISTRATIVOS'!E103)-1)*100</f>
        <v>#DIV/0!</v>
      </c>
      <c r="F103" s="98" t="e">
        <f>(('36 - GASTOS ADMINISTRATIVOS'!H103/'36 - GASTOS ADMINISTRATIVOS'!F103)-1)*100</f>
        <v>#DIV/0!</v>
      </c>
      <c r="G103" s="92" t="e">
        <f>(('36 - GASTOS ADMINISTRATIVOS'!I103/'36 - GASTOS ADMINISTRATIVOS'!G103)-1)*100</f>
        <v>#DIV/0!</v>
      </c>
      <c r="H103" s="97" t="e">
        <f>(('36 - GASTOS ADMINISTRATIVOS'!J103/'36 - GASTOS ADMINISTRATIVOS'!H103)-1)*100</f>
        <v>#DIV/0!</v>
      </c>
      <c r="I103" s="98" t="e">
        <f>(('36 - GASTOS ADMINISTRATIVOS'!K103/'36 - GASTOS ADMINISTRATIVOS'!I103)-1)*100</f>
        <v>#DIV/0!</v>
      </c>
      <c r="J103" s="99" t="e">
        <f>(('36 - GASTOS ADMINISTRATIVOS'!L103/'36 - GASTOS ADMINISTRATIVOS'!J103)-1)*100</f>
        <v>#DIV/0!</v>
      </c>
      <c r="K103" s="93"/>
      <c r="L103" s="103"/>
    </row>
    <row r="104" spans="1:12">
      <c r="A104" s="54" t="s">
        <v>205</v>
      </c>
      <c r="B104" s="17" t="s">
        <v>86</v>
      </c>
      <c r="C104" s="92" t="e">
        <f>(('36 - GASTOS ADMINISTRATIVOS'!E104/'36 - GASTOS ADMINISTRATIVOS'!C104)-1)*100</f>
        <v>#DIV/0!</v>
      </c>
      <c r="D104" s="9" t="e">
        <f>(('36 - GASTOS ADMINISTRATIVOS'!F104/'36 - GASTOS ADMINISTRATIVOS'!D104)-1)*100</f>
        <v>#DIV/0!</v>
      </c>
      <c r="E104" s="98" t="e">
        <f>(('36 - GASTOS ADMINISTRATIVOS'!G104/'36 - GASTOS ADMINISTRATIVOS'!E104)-1)*100</f>
        <v>#DIV/0!</v>
      </c>
      <c r="F104" s="98" t="e">
        <f>(('36 - GASTOS ADMINISTRATIVOS'!H104/'36 - GASTOS ADMINISTRATIVOS'!F104)-1)*100</f>
        <v>#DIV/0!</v>
      </c>
      <c r="G104" s="92" t="e">
        <f>(('36 - GASTOS ADMINISTRATIVOS'!I104/'36 - GASTOS ADMINISTRATIVOS'!G104)-1)*100</f>
        <v>#DIV/0!</v>
      </c>
      <c r="H104" s="97" t="e">
        <f>(('36 - GASTOS ADMINISTRATIVOS'!J104/'36 - GASTOS ADMINISTRATIVOS'!H104)-1)*100</f>
        <v>#DIV/0!</v>
      </c>
      <c r="I104" s="98" t="e">
        <f>(('36 - GASTOS ADMINISTRATIVOS'!K104/'36 - GASTOS ADMINISTRATIVOS'!I104)-1)*100</f>
        <v>#DIV/0!</v>
      </c>
      <c r="J104" s="99" t="e">
        <f>(('36 - GASTOS ADMINISTRATIVOS'!L104/'36 - GASTOS ADMINISTRATIVOS'!J104)-1)*100</f>
        <v>#DIV/0!</v>
      </c>
      <c r="K104" s="93"/>
      <c r="L104" s="103"/>
    </row>
    <row r="105" spans="1:12">
      <c r="A105" s="55"/>
      <c r="B105" s="14" t="s">
        <v>40</v>
      </c>
      <c r="C105" s="92" t="e">
        <f>(('36 - GASTOS ADMINISTRATIVOS'!E105/'36 - GASTOS ADMINISTRATIVOS'!C105)-1)*100</f>
        <v>#DIV/0!</v>
      </c>
      <c r="D105" s="9" t="e">
        <f>(('36 - GASTOS ADMINISTRATIVOS'!F105/'36 - GASTOS ADMINISTRATIVOS'!D105)-1)*100</f>
        <v>#DIV/0!</v>
      </c>
      <c r="E105" s="98" t="e">
        <f>(('36 - GASTOS ADMINISTRATIVOS'!G105/'36 - GASTOS ADMINISTRATIVOS'!E105)-1)*100</f>
        <v>#DIV/0!</v>
      </c>
      <c r="F105" s="98" t="e">
        <f>(('36 - GASTOS ADMINISTRATIVOS'!H105/'36 - GASTOS ADMINISTRATIVOS'!F105)-1)*100</f>
        <v>#DIV/0!</v>
      </c>
      <c r="G105" s="92" t="e">
        <f>(('36 - GASTOS ADMINISTRATIVOS'!I105/'36 - GASTOS ADMINISTRATIVOS'!G105)-1)*100</f>
        <v>#DIV/0!</v>
      </c>
      <c r="H105" s="97" t="e">
        <f>(('36 - GASTOS ADMINISTRATIVOS'!J105/'36 - GASTOS ADMINISTRATIVOS'!H105)-1)*100</f>
        <v>#DIV/0!</v>
      </c>
      <c r="I105" s="98" t="e">
        <f>(('36 - GASTOS ADMINISTRATIVOS'!K105/'36 - GASTOS ADMINISTRATIVOS'!I105)-1)*100</f>
        <v>#DIV/0!</v>
      </c>
      <c r="J105" s="99" t="e">
        <f>(('36 - GASTOS ADMINISTRATIVOS'!L105/'36 - GASTOS ADMINISTRATIVOS'!J105)-1)*100</f>
        <v>#DIV/0!</v>
      </c>
      <c r="K105" s="93"/>
      <c r="L105" s="103"/>
    </row>
    <row r="106" spans="1:12">
      <c r="A106" s="55" t="s">
        <v>196</v>
      </c>
      <c r="B106" s="22" t="s">
        <v>87</v>
      </c>
      <c r="C106" s="92">
        <f>(('36 - GASTOS ADMINISTRATIVOS'!E106/'36 - GASTOS ADMINISTRATIVOS'!C106)-1)*100</f>
        <v>-14.550843470911634</v>
      </c>
      <c r="D106" s="9">
        <f>(('36 - GASTOS ADMINISTRATIVOS'!F106/'36 - GASTOS ADMINISTRATIVOS'!D106)-1)*100</f>
        <v>-100</v>
      </c>
      <c r="E106" s="98">
        <f>(('36 - GASTOS ADMINISTRATIVOS'!G106/'36 - GASTOS ADMINISTRATIVOS'!E106)-1)*100</f>
        <v>3.3492444756746176</v>
      </c>
      <c r="F106" s="98" t="e">
        <f>(('36 - GASTOS ADMINISTRATIVOS'!H106/'36 - GASTOS ADMINISTRATIVOS'!F106)-1)*100</f>
        <v>#DIV/0!</v>
      </c>
      <c r="G106" s="92">
        <f>(('36 - GASTOS ADMINISTRATIVOS'!I106/'36 - GASTOS ADMINISTRATIVOS'!G106)-1)*100</f>
        <v>2.0263527544967408</v>
      </c>
      <c r="H106" s="97" t="e">
        <f>(('36 - GASTOS ADMINISTRATIVOS'!J106/'36 - GASTOS ADMINISTRATIVOS'!H106)-1)*100</f>
        <v>#DIV/0!</v>
      </c>
      <c r="I106" s="98">
        <f>(('36 - GASTOS ADMINISTRATIVOS'!K106/'36 - GASTOS ADMINISTRATIVOS'!I106)-1)*100</f>
        <v>0.35982009220523192</v>
      </c>
      <c r="J106" s="99">
        <f>(('36 - GASTOS ADMINISTRATIVOS'!L106/'36 - GASTOS ADMINISTRATIVOS'!J106)-1)*100</f>
        <v>-100</v>
      </c>
      <c r="K106" s="93"/>
      <c r="L106" s="103"/>
    </row>
    <row r="107" spans="1:12">
      <c r="A107" s="55" t="s">
        <v>188</v>
      </c>
      <c r="B107" s="15" t="s">
        <v>88</v>
      </c>
      <c r="C107" s="92">
        <f>(('36 - GASTOS ADMINISTRATIVOS'!E107/'36 - GASTOS ADMINISTRATIVOS'!C107)-1)*100</f>
        <v>13.76058399007114</v>
      </c>
      <c r="D107" s="9" t="e">
        <f>(('36 - GASTOS ADMINISTRATIVOS'!F107/'36 - GASTOS ADMINISTRATIVOS'!D107)-1)*100</f>
        <v>#DIV/0!</v>
      </c>
      <c r="E107" s="98">
        <f>(('36 - GASTOS ADMINISTRATIVOS'!G107/'36 - GASTOS ADMINISTRATIVOS'!E107)-1)*100</f>
        <v>2.1169424519055235</v>
      </c>
      <c r="F107" s="98" t="e">
        <f>(('36 - GASTOS ADMINISTRATIVOS'!H107/'36 - GASTOS ADMINISTRATIVOS'!F107)-1)*100</f>
        <v>#DIV/0!</v>
      </c>
      <c r="G107" s="92">
        <f>(('36 - GASTOS ADMINISTRATIVOS'!I107/'36 - GASTOS ADMINISTRATIVOS'!G107)-1)*100</f>
        <v>-1.6498752428214303</v>
      </c>
      <c r="H107" s="97" t="e">
        <f>(('36 - GASTOS ADMINISTRATIVOS'!J107/'36 - GASTOS ADMINISTRATIVOS'!H107)-1)*100</f>
        <v>#DIV/0!</v>
      </c>
      <c r="I107" s="98">
        <f>(('36 - GASTOS ADMINISTRATIVOS'!K107/'36 - GASTOS ADMINISTRATIVOS'!I107)-1)*100</f>
        <v>0.39673507292634635</v>
      </c>
      <c r="J107" s="99" t="e">
        <f>(('36 - GASTOS ADMINISTRATIVOS'!L107/'36 - GASTOS ADMINISTRATIVOS'!J107)-1)*100</f>
        <v>#DIV/0!</v>
      </c>
      <c r="K107" s="93"/>
      <c r="L107" s="103"/>
    </row>
    <row r="108" spans="1:12">
      <c r="A108" s="55" t="s">
        <v>189</v>
      </c>
      <c r="B108" s="15" t="s">
        <v>88</v>
      </c>
      <c r="C108" s="92" t="e">
        <f>(('36 - GASTOS ADMINISTRATIVOS'!E108/'36 - GASTOS ADMINISTRATIVOS'!C108)-1)*100</f>
        <v>#DIV/0!</v>
      </c>
      <c r="D108" s="9" t="e">
        <f>(('36 - GASTOS ADMINISTRATIVOS'!F108/'36 - GASTOS ADMINISTRATIVOS'!D108)-1)*100</f>
        <v>#DIV/0!</v>
      </c>
      <c r="E108" s="98" t="e">
        <f>(('36 - GASTOS ADMINISTRATIVOS'!G108/'36 - GASTOS ADMINISTRATIVOS'!E108)-1)*100</f>
        <v>#DIV/0!</v>
      </c>
      <c r="F108" s="98" t="e">
        <f>(('36 - GASTOS ADMINISTRATIVOS'!H108/'36 - GASTOS ADMINISTRATIVOS'!F108)-1)*100</f>
        <v>#DIV/0!</v>
      </c>
      <c r="G108" s="92" t="e">
        <f>(('36 - GASTOS ADMINISTRATIVOS'!I108/'36 - GASTOS ADMINISTRATIVOS'!G108)-1)*100</f>
        <v>#DIV/0!</v>
      </c>
      <c r="H108" s="97" t="e">
        <f>(('36 - GASTOS ADMINISTRATIVOS'!J108/'36 - GASTOS ADMINISTRATIVOS'!H108)-1)*100</f>
        <v>#DIV/0!</v>
      </c>
      <c r="I108" s="98" t="e">
        <f>(('36 - GASTOS ADMINISTRATIVOS'!K108/'36 - GASTOS ADMINISTRATIVOS'!I108)-1)*100</f>
        <v>#DIV/0!</v>
      </c>
      <c r="J108" s="99" t="e">
        <f>(('36 - GASTOS ADMINISTRATIVOS'!L108/'36 - GASTOS ADMINISTRATIVOS'!J108)-1)*100</f>
        <v>#DIV/0!</v>
      </c>
      <c r="K108" s="93"/>
      <c r="L108" s="103"/>
    </row>
    <row r="109" spans="1:12">
      <c r="A109" s="55" t="s">
        <v>190</v>
      </c>
      <c r="B109" s="15" t="s">
        <v>88</v>
      </c>
      <c r="C109" s="92" t="e">
        <f>(('36 - GASTOS ADMINISTRATIVOS'!E109/'36 - GASTOS ADMINISTRATIVOS'!C109)-1)*100</f>
        <v>#DIV/0!</v>
      </c>
      <c r="D109" s="9">
        <f>(('36 - GASTOS ADMINISTRATIVOS'!F109/'36 - GASTOS ADMINISTRATIVOS'!D109)-1)*100</f>
        <v>-100</v>
      </c>
      <c r="E109" s="98" t="e">
        <f>(('36 - GASTOS ADMINISTRATIVOS'!G109/'36 - GASTOS ADMINISTRATIVOS'!E109)-1)*100</f>
        <v>#DIV/0!</v>
      </c>
      <c r="F109" s="98" t="e">
        <f>(('36 - GASTOS ADMINISTRATIVOS'!H109/'36 - GASTOS ADMINISTRATIVOS'!F109)-1)*100</f>
        <v>#DIV/0!</v>
      </c>
      <c r="G109" s="92" t="e">
        <f>(('36 - GASTOS ADMINISTRATIVOS'!I109/'36 - GASTOS ADMINISTRATIVOS'!G109)-1)*100</f>
        <v>#DIV/0!</v>
      </c>
      <c r="H109" s="97" t="e">
        <f>(('36 - GASTOS ADMINISTRATIVOS'!J109/'36 - GASTOS ADMINISTRATIVOS'!H109)-1)*100</f>
        <v>#DIV/0!</v>
      </c>
      <c r="I109" s="98" t="e">
        <f>(('36 - GASTOS ADMINISTRATIVOS'!K109/'36 - GASTOS ADMINISTRATIVOS'!I109)-1)*100</f>
        <v>#DIV/0!</v>
      </c>
      <c r="J109" s="99">
        <f>(('36 - GASTOS ADMINISTRATIVOS'!L109/'36 - GASTOS ADMINISTRATIVOS'!J109)-1)*100</f>
        <v>-100</v>
      </c>
      <c r="K109" s="93"/>
      <c r="L109" s="103"/>
    </row>
    <row r="110" spans="1:12">
      <c r="A110" s="55" t="s">
        <v>191</v>
      </c>
      <c r="B110" s="15" t="s">
        <v>88</v>
      </c>
      <c r="C110" s="92">
        <f>(('36 - GASTOS ADMINISTRATIVOS'!E110/'36 - GASTOS ADMINISTRATIVOS'!C110)-1)*100</f>
        <v>-95.425513570705903</v>
      </c>
      <c r="D110" s="9" t="e">
        <f>(('36 - GASTOS ADMINISTRATIVOS'!F110/'36 - GASTOS ADMINISTRATIVOS'!D110)-1)*100</f>
        <v>#DIV/0!</v>
      </c>
      <c r="E110" s="98">
        <f>(('36 - GASTOS ADMINISTRATIVOS'!G110/'36 - GASTOS ADMINISTRATIVOS'!E110)-1)*100</f>
        <v>90.891430273925877</v>
      </c>
      <c r="F110" s="98" t="e">
        <f>(('36 - GASTOS ADMINISTRATIVOS'!H110/'36 - GASTOS ADMINISTRATIVOS'!F110)-1)*100</f>
        <v>#DIV/0!</v>
      </c>
      <c r="G110" s="92">
        <f>(('36 - GASTOS ADMINISTRATIVOS'!I110/'36 - GASTOS ADMINISTRATIVOS'!G110)-1)*100</f>
        <v>141.7320230853924</v>
      </c>
      <c r="H110" s="97" t="e">
        <f>(('36 - GASTOS ADMINISTRATIVOS'!J110/'36 - GASTOS ADMINISTRATIVOS'!H110)-1)*100</f>
        <v>#DIV/0!</v>
      </c>
      <c r="I110" s="98">
        <f>(('36 - GASTOS ADMINISTRATIVOS'!K110/'36 - GASTOS ADMINISTRATIVOS'!I110)-1)*100</f>
        <v>-0.2109418007561481</v>
      </c>
      <c r="J110" s="99" t="e">
        <f>(('36 - GASTOS ADMINISTRATIVOS'!L110/'36 - GASTOS ADMINISTRATIVOS'!J110)-1)*100</f>
        <v>#DIV/0!</v>
      </c>
      <c r="K110" s="93"/>
      <c r="L110" s="103"/>
    </row>
    <row r="111" spans="1:12">
      <c r="A111" s="54" t="s">
        <v>151</v>
      </c>
      <c r="B111" s="10" t="s">
        <v>89</v>
      </c>
      <c r="C111" s="92" t="e">
        <f>(('36 - GASTOS ADMINISTRATIVOS'!E111/'36 - GASTOS ADMINISTRATIVOS'!C111)-1)*100</f>
        <v>#DIV/0!</v>
      </c>
      <c r="D111" s="9" t="e">
        <f>(('36 - GASTOS ADMINISTRATIVOS'!F111/'36 - GASTOS ADMINISTRATIVOS'!D111)-1)*100</f>
        <v>#DIV/0!</v>
      </c>
      <c r="E111" s="98" t="e">
        <f>(('36 - GASTOS ADMINISTRATIVOS'!G111/'36 - GASTOS ADMINISTRATIVOS'!E111)-1)*100</f>
        <v>#DIV/0!</v>
      </c>
      <c r="F111" s="98" t="e">
        <f>(('36 - GASTOS ADMINISTRATIVOS'!H111/'36 - GASTOS ADMINISTRATIVOS'!F111)-1)*100</f>
        <v>#DIV/0!</v>
      </c>
      <c r="G111" s="92" t="e">
        <f>(('36 - GASTOS ADMINISTRATIVOS'!I111/'36 - GASTOS ADMINISTRATIVOS'!G111)-1)*100</f>
        <v>#DIV/0!</v>
      </c>
      <c r="H111" s="97" t="e">
        <f>(('36 - GASTOS ADMINISTRATIVOS'!J111/'36 - GASTOS ADMINISTRATIVOS'!H111)-1)*100</f>
        <v>#DIV/0!</v>
      </c>
      <c r="I111" s="98" t="e">
        <f>(('36 - GASTOS ADMINISTRATIVOS'!K111/'36 - GASTOS ADMINISTRATIVOS'!I111)-1)*100</f>
        <v>#DIV/0!</v>
      </c>
      <c r="J111" s="99" t="e">
        <f>(('36 - GASTOS ADMINISTRATIVOS'!L111/'36 - GASTOS ADMINISTRATIVOS'!J111)-1)*100</f>
        <v>#DIV/0!</v>
      </c>
      <c r="K111" s="93"/>
      <c r="L111" s="103"/>
    </row>
    <row r="112" spans="1:12">
      <c r="A112" s="55" t="s">
        <v>152</v>
      </c>
      <c r="B112" s="20" t="s">
        <v>153</v>
      </c>
      <c r="C112" s="92" t="e">
        <f>(('36 - GASTOS ADMINISTRATIVOS'!E112/'36 - GASTOS ADMINISTRATIVOS'!C112)-1)*100</f>
        <v>#DIV/0!</v>
      </c>
      <c r="D112" s="9" t="e">
        <f>(('36 - GASTOS ADMINISTRATIVOS'!F112/'36 - GASTOS ADMINISTRATIVOS'!D112)-1)*100</f>
        <v>#DIV/0!</v>
      </c>
      <c r="E112" s="98" t="e">
        <f>(('36 - GASTOS ADMINISTRATIVOS'!G112/'36 - GASTOS ADMINISTRATIVOS'!E112)-1)*100</f>
        <v>#DIV/0!</v>
      </c>
      <c r="F112" s="98" t="e">
        <f>(('36 - GASTOS ADMINISTRATIVOS'!H112/'36 - GASTOS ADMINISTRATIVOS'!F112)-1)*100</f>
        <v>#DIV/0!</v>
      </c>
      <c r="G112" s="92" t="e">
        <f>(('36 - GASTOS ADMINISTRATIVOS'!I112/'36 - GASTOS ADMINISTRATIVOS'!G112)-1)*100</f>
        <v>#DIV/0!</v>
      </c>
      <c r="H112" s="97" t="e">
        <f>(('36 - GASTOS ADMINISTRATIVOS'!J112/'36 - GASTOS ADMINISTRATIVOS'!H112)-1)*100</f>
        <v>#DIV/0!</v>
      </c>
      <c r="I112" s="98" t="e">
        <f>(('36 - GASTOS ADMINISTRATIVOS'!K112/'36 - GASTOS ADMINISTRATIVOS'!I112)-1)*100</f>
        <v>#DIV/0!</v>
      </c>
      <c r="J112" s="99" t="e">
        <f>(('36 - GASTOS ADMINISTRATIVOS'!L112/'36 - GASTOS ADMINISTRATIVOS'!J112)-1)*100</f>
        <v>#DIV/0!</v>
      </c>
      <c r="K112" s="93"/>
      <c r="L112" s="103"/>
    </row>
    <row r="113" spans="1:12">
      <c r="A113" s="55" t="s">
        <v>154</v>
      </c>
      <c r="B113" s="20" t="s">
        <v>155</v>
      </c>
      <c r="C113" s="92" t="e">
        <f>(('36 - GASTOS ADMINISTRATIVOS'!E113/'36 - GASTOS ADMINISTRATIVOS'!C113)-1)*100</f>
        <v>#DIV/0!</v>
      </c>
      <c r="D113" s="9" t="e">
        <f>(('36 - GASTOS ADMINISTRATIVOS'!F113/'36 - GASTOS ADMINISTRATIVOS'!D113)-1)*100</f>
        <v>#DIV/0!</v>
      </c>
      <c r="E113" s="98" t="e">
        <f>(('36 - GASTOS ADMINISTRATIVOS'!G113/'36 - GASTOS ADMINISTRATIVOS'!E113)-1)*100</f>
        <v>#DIV/0!</v>
      </c>
      <c r="F113" s="98" t="e">
        <f>(('36 - GASTOS ADMINISTRATIVOS'!H113/'36 - GASTOS ADMINISTRATIVOS'!F113)-1)*100</f>
        <v>#DIV/0!</v>
      </c>
      <c r="G113" s="92" t="e">
        <f>(('36 - GASTOS ADMINISTRATIVOS'!I113/'36 - GASTOS ADMINISTRATIVOS'!G113)-1)*100</f>
        <v>#DIV/0!</v>
      </c>
      <c r="H113" s="97" t="e">
        <f>(('36 - GASTOS ADMINISTRATIVOS'!J113/'36 - GASTOS ADMINISTRATIVOS'!H113)-1)*100</f>
        <v>#DIV/0!</v>
      </c>
      <c r="I113" s="98" t="e">
        <f>(('36 - GASTOS ADMINISTRATIVOS'!K113/'36 - GASTOS ADMINISTRATIVOS'!I113)-1)*100</f>
        <v>#DIV/0!</v>
      </c>
      <c r="J113" s="99" t="e">
        <f>(('36 - GASTOS ADMINISTRATIVOS'!L113/'36 - GASTOS ADMINISTRATIVOS'!J113)-1)*100</f>
        <v>#DIV/0!</v>
      </c>
      <c r="K113" s="93"/>
      <c r="L113" s="103"/>
    </row>
    <row r="114" spans="1:12">
      <c r="A114" s="55" t="s">
        <v>156</v>
      </c>
      <c r="B114" s="20" t="s">
        <v>157</v>
      </c>
      <c r="C114" s="92" t="e">
        <f>(('36 - GASTOS ADMINISTRATIVOS'!E114/'36 - GASTOS ADMINISTRATIVOS'!C114)-1)*100</f>
        <v>#DIV/0!</v>
      </c>
      <c r="D114" s="9" t="e">
        <f>(('36 - GASTOS ADMINISTRATIVOS'!F114/'36 - GASTOS ADMINISTRATIVOS'!D114)-1)*100</f>
        <v>#DIV/0!</v>
      </c>
      <c r="E114" s="98" t="e">
        <f>(('36 - GASTOS ADMINISTRATIVOS'!G114/'36 - GASTOS ADMINISTRATIVOS'!E114)-1)*100</f>
        <v>#DIV/0!</v>
      </c>
      <c r="F114" s="98" t="e">
        <f>(('36 - GASTOS ADMINISTRATIVOS'!H114/'36 - GASTOS ADMINISTRATIVOS'!F114)-1)*100</f>
        <v>#DIV/0!</v>
      </c>
      <c r="G114" s="92" t="e">
        <f>(('36 - GASTOS ADMINISTRATIVOS'!I114/'36 - GASTOS ADMINISTRATIVOS'!G114)-1)*100</f>
        <v>#DIV/0!</v>
      </c>
      <c r="H114" s="97" t="e">
        <f>(('36 - GASTOS ADMINISTRATIVOS'!J114/'36 - GASTOS ADMINISTRATIVOS'!H114)-1)*100</f>
        <v>#DIV/0!</v>
      </c>
      <c r="I114" s="98" t="e">
        <f>(('36 - GASTOS ADMINISTRATIVOS'!K114/'36 - GASTOS ADMINISTRATIVOS'!I114)-1)*100</f>
        <v>#DIV/0!</v>
      </c>
      <c r="J114" s="99" t="e">
        <f>(('36 - GASTOS ADMINISTRATIVOS'!L114/'36 - GASTOS ADMINISTRATIVOS'!J114)-1)*100</f>
        <v>#DIV/0!</v>
      </c>
      <c r="K114" s="93"/>
      <c r="L114" s="103"/>
    </row>
    <row r="115" spans="1:12">
      <c r="A115" s="55" t="s">
        <v>158</v>
      </c>
      <c r="B115" s="20" t="s">
        <v>159</v>
      </c>
      <c r="C115" s="92" t="e">
        <f>(('36 - GASTOS ADMINISTRATIVOS'!E115/'36 - GASTOS ADMINISTRATIVOS'!C115)-1)*100</f>
        <v>#DIV/0!</v>
      </c>
      <c r="D115" s="9" t="e">
        <f>(('36 - GASTOS ADMINISTRATIVOS'!F115/'36 - GASTOS ADMINISTRATIVOS'!D115)-1)*100</f>
        <v>#DIV/0!</v>
      </c>
      <c r="E115" s="98" t="e">
        <f>(('36 - GASTOS ADMINISTRATIVOS'!G115/'36 - GASTOS ADMINISTRATIVOS'!E115)-1)*100</f>
        <v>#DIV/0!</v>
      </c>
      <c r="F115" s="98" t="e">
        <f>(('36 - GASTOS ADMINISTRATIVOS'!H115/'36 - GASTOS ADMINISTRATIVOS'!F115)-1)*100</f>
        <v>#DIV/0!</v>
      </c>
      <c r="G115" s="92" t="e">
        <f>(('36 - GASTOS ADMINISTRATIVOS'!I115/'36 - GASTOS ADMINISTRATIVOS'!G115)-1)*100</f>
        <v>#DIV/0!</v>
      </c>
      <c r="H115" s="97" t="e">
        <f>(('36 - GASTOS ADMINISTRATIVOS'!J115/'36 - GASTOS ADMINISTRATIVOS'!H115)-1)*100</f>
        <v>#DIV/0!</v>
      </c>
      <c r="I115" s="98" t="e">
        <f>(('36 - GASTOS ADMINISTRATIVOS'!K115/'36 - GASTOS ADMINISTRATIVOS'!I115)-1)*100</f>
        <v>#DIV/0!</v>
      </c>
      <c r="J115" s="99" t="e">
        <f>(('36 - GASTOS ADMINISTRATIVOS'!L115/'36 - GASTOS ADMINISTRATIVOS'!J115)-1)*100</f>
        <v>#DIV/0!</v>
      </c>
      <c r="K115" s="93"/>
      <c r="L115" s="103"/>
    </row>
    <row r="116" spans="1:12">
      <c r="A116" s="55" t="s">
        <v>160</v>
      </c>
      <c r="B116" s="20" t="s">
        <v>161</v>
      </c>
      <c r="C116" s="92" t="e">
        <f>(('36 - GASTOS ADMINISTRATIVOS'!E116/'36 - GASTOS ADMINISTRATIVOS'!C116)-1)*100</f>
        <v>#DIV/0!</v>
      </c>
      <c r="D116" s="9" t="e">
        <f>(('36 - GASTOS ADMINISTRATIVOS'!F116/'36 - GASTOS ADMINISTRATIVOS'!D116)-1)*100</f>
        <v>#DIV/0!</v>
      </c>
      <c r="E116" s="98" t="e">
        <f>(('36 - GASTOS ADMINISTRATIVOS'!G116/'36 - GASTOS ADMINISTRATIVOS'!E116)-1)*100</f>
        <v>#DIV/0!</v>
      </c>
      <c r="F116" s="98" t="e">
        <f>(('36 - GASTOS ADMINISTRATIVOS'!H116/'36 - GASTOS ADMINISTRATIVOS'!F116)-1)*100</f>
        <v>#DIV/0!</v>
      </c>
      <c r="G116" s="92" t="e">
        <f>(('36 - GASTOS ADMINISTRATIVOS'!I116/'36 - GASTOS ADMINISTRATIVOS'!G116)-1)*100</f>
        <v>#DIV/0!</v>
      </c>
      <c r="H116" s="97" t="e">
        <f>(('36 - GASTOS ADMINISTRATIVOS'!J116/'36 - GASTOS ADMINISTRATIVOS'!H116)-1)*100</f>
        <v>#DIV/0!</v>
      </c>
      <c r="I116" s="98" t="e">
        <f>(('36 - GASTOS ADMINISTRATIVOS'!K116/'36 - GASTOS ADMINISTRATIVOS'!I116)-1)*100</f>
        <v>#DIV/0!</v>
      </c>
      <c r="J116" s="99" t="e">
        <f>(('36 - GASTOS ADMINISTRATIVOS'!L116/'36 - GASTOS ADMINISTRATIVOS'!J116)-1)*100</f>
        <v>#DIV/0!</v>
      </c>
      <c r="K116" s="93"/>
      <c r="L116" s="103"/>
    </row>
    <row r="117" spans="1:12">
      <c r="A117" s="55" t="s">
        <v>162</v>
      </c>
      <c r="B117" s="20" t="s">
        <v>163</v>
      </c>
      <c r="C117" s="92" t="e">
        <f>(('36 - GASTOS ADMINISTRATIVOS'!E117/'36 - GASTOS ADMINISTRATIVOS'!C117)-1)*100</f>
        <v>#DIV/0!</v>
      </c>
      <c r="D117" s="9" t="e">
        <f>(('36 - GASTOS ADMINISTRATIVOS'!F117/'36 - GASTOS ADMINISTRATIVOS'!D117)-1)*100</f>
        <v>#DIV/0!</v>
      </c>
      <c r="E117" s="98" t="e">
        <f>(('36 - GASTOS ADMINISTRATIVOS'!G117/'36 - GASTOS ADMINISTRATIVOS'!E117)-1)*100</f>
        <v>#DIV/0!</v>
      </c>
      <c r="F117" s="98" t="e">
        <f>(('36 - GASTOS ADMINISTRATIVOS'!H117/'36 - GASTOS ADMINISTRATIVOS'!F117)-1)*100</f>
        <v>#DIV/0!</v>
      </c>
      <c r="G117" s="92" t="e">
        <f>(('36 - GASTOS ADMINISTRATIVOS'!I117/'36 - GASTOS ADMINISTRATIVOS'!G117)-1)*100</f>
        <v>#DIV/0!</v>
      </c>
      <c r="H117" s="97" t="e">
        <f>(('36 - GASTOS ADMINISTRATIVOS'!J117/'36 - GASTOS ADMINISTRATIVOS'!H117)-1)*100</f>
        <v>#DIV/0!</v>
      </c>
      <c r="I117" s="98" t="e">
        <f>(('36 - GASTOS ADMINISTRATIVOS'!K117/'36 - GASTOS ADMINISTRATIVOS'!I117)-1)*100</f>
        <v>#DIV/0!</v>
      </c>
      <c r="J117" s="99" t="e">
        <f>(('36 - GASTOS ADMINISTRATIVOS'!L117/'36 - GASTOS ADMINISTRATIVOS'!J117)-1)*100</f>
        <v>#DIV/0!</v>
      </c>
      <c r="K117" s="93"/>
      <c r="L117" s="103"/>
    </row>
    <row r="118" spans="1:12">
      <c r="A118" s="55" t="s">
        <v>164</v>
      </c>
      <c r="B118" s="20" t="s">
        <v>165</v>
      </c>
      <c r="C118" s="92" t="e">
        <f>(('36 - GASTOS ADMINISTRATIVOS'!E118/'36 - GASTOS ADMINISTRATIVOS'!C118)-1)*100</f>
        <v>#DIV/0!</v>
      </c>
      <c r="D118" s="9" t="e">
        <f>(('36 - GASTOS ADMINISTRATIVOS'!F118/'36 - GASTOS ADMINISTRATIVOS'!D118)-1)*100</f>
        <v>#DIV/0!</v>
      </c>
      <c r="E118" s="98" t="e">
        <f>(('36 - GASTOS ADMINISTRATIVOS'!G118/'36 - GASTOS ADMINISTRATIVOS'!E118)-1)*100</f>
        <v>#DIV/0!</v>
      </c>
      <c r="F118" s="98" t="e">
        <f>(('36 - GASTOS ADMINISTRATIVOS'!H118/'36 - GASTOS ADMINISTRATIVOS'!F118)-1)*100</f>
        <v>#DIV/0!</v>
      </c>
      <c r="G118" s="92" t="e">
        <f>(('36 - GASTOS ADMINISTRATIVOS'!I118/'36 - GASTOS ADMINISTRATIVOS'!G118)-1)*100</f>
        <v>#DIV/0!</v>
      </c>
      <c r="H118" s="97" t="e">
        <f>(('36 - GASTOS ADMINISTRATIVOS'!J118/'36 - GASTOS ADMINISTRATIVOS'!H118)-1)*100</f>
        <v>#DIV/0!</v>
      </c>
      <c r="I118" s="98" t="e">
        <f>(('36 - GASTOS ADMINISTRATIVOS'!K118/'36 - GASTOS ADMINISTRATIVOS'!I118)-1)*100</f>
        <v>#DIV/0!</v>
      </c>
      <c r="J118" s="99" t="e">
        <f>(('36 - GASTOS ADMINISTRATIVOS'!L118/'36 - GASTOS ADMINISTRATIVOS'!J118)-1)*100</f>
        <v>#DIV/0!</v>
      </c>
      <c r="K118" s="93"/>
      <c r="L118" s="103"/>
    </row>
    <row r="119" spans="1:12">
      <c r="A119" s="55" t="s">
        <v>166</v>
      </c>
      <c r="B119" s="20" t="s">
        <v>167</v>
      </c>
      <c r="C119" s="92" t="e">
        <f>(('36 - GASTOS ADMINISTRATIVOS'!E119/'36 - GASTOS ADMINISTRATIVOS'!C119)-1)*100</f>
        <v>#DIV/0!</v>
      </c>
      <c r="D119" s="9" t="e">
        <f>(('36 - GASTOS ADMINISTRATIVOS'!F119/'36 - GASTOS ADMINISTRATIVOS'!D119)-1)*100</f>
        <v>#DIV/0!</v>
      </c>
      <c r="E119" s="98" t="e">
        <f>(('36 - GASTOS ADMINISTRATIVOS'!G119/'36 - GASTOS ADMINISTRATIVOS'!E119)-1)*100</f>
        <v>#DIV/0!</v>
      </c>
      <c r="F119" s="98" t="e">
        <f>(('36 - GASTOS ADMINISTRATIVOS'!H119/'36 - GASTOS ADMINISTRATIVOS'!F119)-1)*100</f>
        <v>#DIV/0!</v>
      </c>
      <c r="G119" s="92" t="e">
        <f>(('36 - GASTOS ADMINISTRATIVOS'!I119/'36 - GASTOS ADMINISTRATIVOS'!G119)-1)*100</f>
        <v>#DIV/0!</v>
      </c>
      <c r="H119" s="97" t="e">
        <f>(('36 - GASTOS ADMINISTRATIVOS'!J119/'36 - GASTOS ADMINISTRATIVOS'!H119)-1)*100</f>
        <v>#DIV/0!</v>
      </c>
      <c r="I119" s="98" t="e">
        <f>(('36 - GASTOS ADMINISTRATIVOS'!K119/'36 - GASTOS ADMINISTRATIVOS'!I119)-1)*100</f>
        <v>#DIV/0!</v>
      </c>
      <c r="J119" s="99" t="e">
        <f>(('36 - GASTOS ADMINISTRATIVOS'!L119/'36 - GASTOS ADMINISTRATIVOS'!J119)-1)*100</f>
        <v>#DIV/0!</v>
      </c>
      <c r="K119" s="93"/>
      <c r="L119" s="103"/>
    </row>
    <row r="120" spans="1:12">
      <c r="A120" s="55" t="s">
        <v>206</v>
      </c>
      <c r="B120" s="10" t="s">
        <v>90</v>
      </c>
      <c r="C120" s="92" t="e">
        <f>(('36 - GASTOS ADMINISTRATIVOS'!E120/'36 - GASTOS ADMINISTRATIVOS'!C120)-1)*100</f>
        <v>#DIV/0!</v>
      </c>
      <c r="D120" s="9" t="e">
        <f>(('36 - GASTOS ADMINISTRATIVOS'!F120/'36 - GASTOS ADMINISTRATIVOS'!D120)-1)*100</f>
        <v>#DIV/0!</v>
      </c>
      <c r="E120" s="98" t="e">
        <f>(('36 - GASTOS ADMINISTRATIVOS'!G120/'36 - GASTOS ADMINISTRATIVOS'!E120)-1)*100</f>
        <v>#DIV/0!</v>
      </c>
      <c r="F120" s="98" t="e">
        <f>(('36 - GASTOS ADMINISTRATIVOS'!H120/'36 - GASTOS ADMINISTRATIVOS'!F120)-1)*100</f>
        <v>#DIV/0!</v>
      </c>
      <c r="G120" s="92" t="e">
        <f>(('36 - GASTOS ADMINISTRATIVOS'!I120/'36 - GASTOS ADMINISTRATIVOS'!G120)-1)*100</f>
        <v>#DIV/0!</v>
      </c>
      <c r="H120" s="97" t="e">
        <f>(('36 - GASTOS ADMINISTRATIVOS'!J120/'36 - GASTOS ADMINISTRATIVOS'!H120)-1)*100</f>
        <v>#DIV/0!</v>
      </c>
      <c r="I120" s="98" t="e">
        <f>(('36 - GASTOS ADMINISTRATIVOS'!K120/'36 - GASTOS ADMINISTRATIVOS'!I120)-1)*100</f>
        <v>#DIV/0!</v>
      </c>
      <c r="J120" s="99" t="e">
        <f>(('36 - GASTOS ADMINISTRATIVOS'!L120/'36 - GASTOS ADMINISTRATIVOS'!J120)-1)*100</f>
        <v>#DIV/0!</v>
      </c>
      <c r="K120" s="93"/>
      <c r="L120" s="103"/>
    </row>
    <row r="121" spans="1:12">
      <c r="A121" s="55" t="s">
        <v>208</v>
      </c>
      <c r="B121" s="17" t="s">
        <v>91</v>
      </c>
      <c r="C121" s="92" t="e">
        <f>(('36 - GASTOS ADMINISTRATIVOS'!E121/'36 - GASTOS ADMINISTRATIVOS'!C121)-1)*100</f>
        <v>#DIV/0!</v>
      </c>
      <c r="D121" s="9" t="e">
        <f>(('36 - GASTOS ADMINISTRATIVOS'!F121/'36 - GASTOS ADMINISTRATIVOS'!D121)-1)*100</f>
        <v>#DIV/0!</v>
      </c>
      <c r="E121" s="98" t="e">
        <f>(('36 - GASTOS ADMINISTRATIVOS'!G121/'36 - GASTOS ADMINISTRATIVOS'!E121)-1)*100</f>
        <v>#DIV/0!</v>
      </c>
      <c r="F121" s="98" t="e">
        <f>(('36 - GASTOS ADMINISTRATIVOS'!H121/'36 - GASTOS ADMINISTRATIVOS'!F121)-1)*100</f>
        <v>#DIV/0!</v>
      </c>
      <c r="G121" s="92" t="e">
        <f>(('36 - GASTOS ADMINISTRATIVOS'!I121/'36 - GASTOS ADMINISTRATIVOS'!G121)-1)*100</f>
        <v>#DIV/0!</v>
      </c>
      <c r="H121" s="97" t="e">
        <f>(('36 - GASTOS ADMINISTRATIVOS'!J121/'36 - GASTOS ADMINISTRATIVOS'!H121)-1)*100</f>
        <v>#DIV/0!</v>
      </c>
      <c r="I121" s="98" t="e">
        <f>(('36 - GASTOS ADMINISTRATIVOS'!K121/'36 - GASTOS ADMINISTRATIVOS'!I121)-1)*100</f>
        <v>#DIV/0!</v>
      </c>
      <c r="J121" s="99" t="e">
        <f>(('36 - GASTOS ADMINISTRATIVOS'!L121/'36 - GASTOS ADMINISTRATIVOS'!J121)-1)*100</f>
        <v>#DIV/0!</v>
      </c>
      <c r="K121" s="93"/>
      <c r="L121" s="103"/>
    </row>
    <row r="122" spans="1:12">
      <c r="A122" s="55" t="s">
        <v>207</v>
      </c>
      <c r="B122" s="17" t="s">
        <v>92</v>
      </c>
      <c r="C122" s="92" t="e">
        <f>(('36 - GASTOS ADMINISTRATIVOS'!E122/'36 - GASTOS ADMINISTRATIVOS'!C122)-1)*100</f>
        <v>#DIV/0!</v>
      </c>
      <c r="D122" s="9" t="e">
        <f>(('36 - GASTOS ADMINISTRATIVOS'!F122/'36 - GASTOS ADMINISTRATIVOS'!D122)-1)*100</f>
        <v>#DIV/0!</v>
      </c>
      <c r="E122" s="98" t="e">
        <f>(('36 - GASTOS ADMINISTRATIVOS'!G122/'36 - GASTOS ADMINISTRATIVOS'!E122)-1)*100</f>
        <v>#DIV/0!</v>
      </c>
      <c r="F122" s="98" t="e">
        <f>(('36 - GASTOS ADMINISTRATIVOS'!H122/'36 - GASTOS ADMINISTRATIVOS'!F122)-1)*100</f>
        <v>#DIV/0!</v>
      </c>
      <c r="G122" s="92" t="e">
        <f>(('36 - GASTOS ADMINISTRATIVOS'!I122/'36 - GASTOS ADMINISTRATIVOS'!G122)-1)*100</f>
        <v>#DIV/0!</v>
      </c>
      <c r="H122" s="97" t="e">
        <f>(('36 - GASTOS ADMINISTRATIVOS'!J122/'36 - GASTOS ADMINISTRATIVOS'!H122)-1)*100</f>
        <v>#DIV/0!</v>
      </c>
      <c r="I122" s="98" t="e">
        <f>(('36 - GASTOS ADMINISTRATIVOS'!K122/'36 - GASTOS ADMINISTRATIVOS'!I122)-1)*100</f>
        <v>#DIV/0!</v>
      </c>
      <c r="J122" s="99" t="e">
        <f>(('36 - GASTOS ADMINISTRATIVOS'!L122/'36 - GASTOS ADMINISTRATIVOS'!J122)-1)*100</f>
        <v>#DIV/0!</v>
      </c>
      <c r="K122" s="93"/>
      <c r="L122" s="103"/>
    </row>
    <row r="123" spans="1:12">
      <c r="A123" s="55" t="s">
        <v>168</v>
      </c>
      <c r="B123" s="10" t="s">
        <v>93</v>
      </c>
      <c r="C123" s="92" t="e">
        <f>(('36 - GASTOS ADMINISTRATIVOS'!E123/'36 - GASTOS ADMINISTRATIVOS'!C123)-1)*100</f>
        <v>#DIV/0!</v>
      </c>
      <c r="D123" s="9" t="e">
        <f>(('36 - GASTOS ADMINISTRATIVOS'!F123/'36 - GASTOS ADMINISTRATIVOS'!D123)-1)*100</f>
        <v>#DIV/0!</v>
      </c>
      <c r="E123" s="98" t="e">
        <f>(('36 - GASTOS ADMINISTRATIVOS'!G123/'36 - GASTOS ADMINISTRATIVOS'!E123)-1)*100</f>
        <v>#DIV/0!</v>
      </c>
      <c r="F123" s="98" t="e">
        <f>(('36 - GASTOS ADMINISTRATIVOS'!H123/'36 - GASTOS ADMINISTRATIVOS'!F123)-1)*100</f>
        <v>#DIV/0!</v>
      </c>
      <c r="G123" s="92" t="e">
        <f>(('36 - GASTOS ADMINISTRATIVOS'!I123/'36 - GASTOS ADMINISTRATIVOS'!G123)-1)*100</f>
        <v>#DIV/0!</v>
      </c>
      <c r="H123" s="97" t="e">
        <f>(('36 - GASTOS ADMINISTRATIVOS'!J123/'36 - GASTOS ADMINISTRATIVOS'!H123)-1)*100</f>
        <v>#DIV/0!</v>
      </c>
      <c r="I123" s="98" t="e">
        <f>(('36 - GASTOS ADMINISTRATIVOS'!K123/'36 - GASTOS ADMINISTRATIVOS'!I123)-1)*100</f>
        <v>#DIV/0!</v>
      </c>
      <c r="J123" s="99" t="e">
        <f>(('36 - GASTOS ADMINISTRATIVOS'!L123/'36 - GASTOS ADMINISTRATIVOS'!J123)-1)*100</f>
        <v>#DIV/0!</v>
      </c>
      <c r="K123" s="93"/>
      <c r="L123" s="103"/>
    </row>
    <row r="124" spans="1:12">
      <c r="A124" s="55" t="s">
        <v>169</v>
      </c>
      <c r="B124" s="17" t="s">
        <v>170</v>
      </c>
      <c r="C124" s="92" t="e">
        <f>(('36 - GASTOS ADMINISTRATIVOS'!E124/'36 - GASTOS ADMINISTRATIVOS'!C124)-1)*100</f>
        <v>#DIV/0!</v>
      </c>
      <c r="D124" s="9" t="e">
        <f>(('36 - GASTOS ADMINISTRATIVOS'!F124/'36 - GASTOS ADMINISTRATIVOS'!D124)-1)*100</f>
        <v>#DIV/0!</v>
      </c>
      <c r="E124" s="98" t="e">
        <f>(('36 - GASTOS ADMINISTRATIVOS'!G124/'36 - GASTOS ADMINISTRATIVOS'!E124)-1)*100</f>
        <v>#DIV/0!</v>
      </c>
      <c r="F124" s="98" t="e">
        <f>(('36 - GASTOS ADMINISTRATIVOS'!H124/'36 - GASTOS ADMINISTRATIVOS'!F124)-1)*100</f>
        <v>#DIV/0!</v>
      </c>
      <c r="G124" s="92" t="e">
        <f>(('36 - GASTOS ADMINISTRATIVOS'!I124/'36 - GASTOS ADMINISTRATIVOS'!G124)-1)*100</f>
        <v>#DIV/0!</v>
      </c>
      <c r="H124" s="97" t="e">
        <f>(('36 - GASTOS ADMINISTRATIVOS'!J124/'36 - GASTOS ADMINISTRATIVOS'!H124)-1)*100</f>
        <v>#DIV/0!</v>
      </c>
      <c r="I124" s="98" t="e">
        <f>(('36 - GASTOS ADMINISTRATIVOS'!K124/'36 - GASTOS ADMINISTRATIVOS'!I124)-1)*100</f>
        <v>#DIV/0!</v>
      </c>
      <c r="J124" s="99" t="e">
        <f>(('36 - GASTOS ADMINISTRATIVOS'!L124/'36 - GASTOS ADMINISTRATIVOS'!J124)-1)*100</f>
        <v>#DIV/0!</v>
      </c>
      <c r="K124" s="93"/>
      <c r="L124" s="103"/>
    </row>
    <row r="125" spans="1:12">
      <c r="A125" s="56" t="s">
        <v>171</v>
      </c>
      <c r="B125" s="17" t="s">
        <v>94</v>
      </c>
      <c r="C125" s="92" t="e">
        <f>(('36 - GASTOS ADMINISTRATIVOS'!E125/'36 - GASTOS ADMINISTRATIVOS'!C125)-1)*100</f>
        <v>#DIV/0!</v>
      </c>
      <c r="D125" s="9" t="e">
        <f>(('36 - GASTOS ADMINISTRATIVOS'!F125/'36 - GASTOS ADMINISTRATIVOS'!D125)-1)*100</f>
        <v>#DIV/0!</v>
      </c>
      <c r="E125" s="98" t="e">
        <f>(('36 - GASTOS ADMINISTRATIVOS'!G125/'36 - GASTOS ADMINISTRATIVOS'!E125)-1)*100</f>
        <v>#DIV/0!</v>
      </c>
      <c r="F125" s="98" t="e">
        <f>(('36 - GASTOS ADMINISTRATIVOS'!H125/'36 - GASTOS ADMINISTRATIVOS'!F125)-1)*100</f>
        <v>#DIV/0!</v>
      </c>
      <c r="G125" s="92" t="e">
        <f>(('36 - GASTOS ADMINISTRATIVOS'!I125/'36 - GASTOS ADMINISTRATIVOS'!G125)-1)*100</f>
        <v>#DIV/0!</v>
      </c>
      <c r="H125" s="97" t="e">
        <f>(('36 - GASTOS ADMINISTRATIVOS'!J125/'36 - GASTOS ADMINISTRATIVOS'!H125)-1)*100</f>
        <v>#DIV/0!</v>
      </c>
      <c r="I125" s="98" t="e">
        <f>(('36 - GASTOS ADMINISTRATIVOS'!K125/'36 - GASTOS ADMINISTRATIVOS'!I125)-1)*100</f>
        <v>#DIV/0!</v>
      </c>
      <c r="J125" s="99" t="e">
        <f>(('36 - GASTOS ADMINISTRATIVOS'!L125/'36 - GASTOS ADMINISTRATIVOS'!J125)-1)*100</f>
        <v>#DIV/0!</v>
      </c>
      <c r="K125" s="93"/>
      <c r="L125" s="103"/>
    </row>
    <row r="126" spans="1:12">
      <c r="A126" s="57"/>
      <c r="B126" s="14" t="s">
        <v>40</v>
      </c>
      <c r="C126" s="92" t="e">
        <f>(('36 - GASTOS ADMINISTRATIVOS'!E126/'36 - GASTOS ADMINISTRATIVOS'!C126)-1)*100</f>
        <v>#DIV/0!</v>
      </c>
      <c r="D126" s="9" t="e">
        <f>(('36 - GASTOS ADMINISTRATIVOS'!F126/'36 - GASTOS ADMINISTRATIVOS'!D126)-1)*100</f>
        <v>#DIV/0!</v>
      </c>
      <c r="E126" s="98" t="e">
        <f>(('36 - GASTOS ADMINISTRATIVOS'!G126/'36 - GASTOS ADMINISTRATIVOS'!E126)-1)*100</f>
        <v>#DIV/0!</v>
      </c>
      <c r="F126" s="98" t="e">
        <f>(('36 - GASTOS ADMINISTRATIVOS'!H126/'36 - GASTOS ADMINISTRATIVOS'!F126)-1)*100</f>
        <v>#DIV/0!</v>
      </c>
      <c r="G126" s="92" t="e">
        <f>(('36 - GASTOS ADMINISTRATIVOS'!I126/'36 - GASTOS ADMINISTRATIVOS'!G126)-1)*100</f>
        <v>#DIV/0!</v>
      </c>
      <c r="H126" s="97" t="e">
        <f>(('36 - GASTOS ADMINISTRATIVOS'!J126/'36 - GASTOS ADMINISTRATIVOS'!H126)-1)*100</f>
        <v>#DIV/0!</v>
      </c>
      <c r="I126" s="98" t="e">
        <f>(('36 - GASTOS ADMINISTRATIVOS'!K126/'36 - GASTOS ADMINISTRATIVOS'!I126)-1)*100</f>
        <v>#DIV/0!</v>
      </c>
      <c r="J126" s="99" t="e">
        <f>(('36 - GASTOS ADMINISTRATIVOS'!L126/'36 - GASTOS ADMINISTRATIVOS'!J126)-1)*100</f>
        <v>#DIV/0!</v>
      </c>
      <c r="K126" s="93"/>
      <c r="L126" s="103"/>
    </row>
    <row r="127" spans="1:12" ht="15" thickBot="1">
      <c r="A127" s="58"/>
      <c r="B127" s="23" t="s">
        <v>40</v>
      </c>
      <c r="C127" s="92" t="e">
        <f>(('36 - GASTOS ADMINISTRATIVOS'!E127/'36 - GASTOS ADMINISTRATIVOS'!C127)-1)*100</f>
        <v>#DIV/0!</v>
      </c>
      <c r="D127" s="9" t="e">
        <f>(('36 - GASTOS ADMINISTRATIVOS'!F127/'36 - GASTOS ADMINISTRATIVOS'!D127)-1)*100</f>
        <v>#DIV/0!</v>
      </c>
      <c r="E127" s="98" t="e">
        <f>(('36 - GASTOS ADMINISTRATIVOS'!G127/'36 - GASTOS ADMINISTRATIVOS'!E127)-1)*100</f>
        <v>#DIV/0!</v>
      </c>
      <c r="F127" s="98" t="e">
        <f>(('36 - GASTOS ADMINISTRATIVOS'!H127/'36 - GASTOS ADMINISTRATIVOS'!F127)-1)*100</f>
        <v>#DIV/0!</v>
      </c>
      <c r="G127" s="92" t="e">
        <f>(('36 - GASTOS ADMINISTRATIVOS'!I127/'36 - GASTOS ADMINISTRATIVOS'!G127)-1)*100</f>
        <v>#DIV/0!</v>
      </c>
      <c r="H127" s="97" t="e">
        <f>(('36 - GASTOS ADMINISTRATIVOS'!J127/'36 - GASTOS ADMINISTRATIVOS'!H127)-1)*100</f>
        <v>#DIV/0!</v>
      </c>
      <c r="I127" s="98" t="e">
        <f>(('36 - GASTOS ADMINISTRATIVOS'!K127/'36 - GASTOS ADMINISTRATIVOS'!I127)-1)*100</f>
        <v>#DIV/0!</v>
      </c>
      <c r="J127" s="99" t="e">
        <f>(('36 - GASTOS ADMINISTRATIVOS'!L127/'36 - GASTOS ADMINISTRATIVOS'!J127)-1)*100</f>
        <v>#DIV/0!</v>
      </c>
      <c r="K127" s="94"/>
      <c r="L127" s="104"/>
    </row>
    <row r="128" spans="1:12">
      <c r="B128" s="1"/>
      <c r="C128" s="1"/>
      <c r="D128" s="1"/>
      <c r="E128" s="88"/>
      <c r="F128" s="88"/>
      <c r="G128" s="88"/>
      <c r="H128" s="88"/>
      <c r="I128" s="88"/>
      <c r="J128" s="88"/>
      <c r="K128" s="88"/>
      <c r="L128" s="88"/>
    </row>
    <row r="129" spans="2:12">
      <c r="B129" s="1"/>
      <c r="C129" s="1"/>
      <c r="D129" s="1"/>
      <c r="E129" s="88"/>
      <c r="F129" s="88"/>
      <c r="G129" s="88"/>
      <c r="H129" s="88"/>
      <c r="I129" s="88"/>
      <c r="J129" s="88"/>
      <c r="K129" s="88"/>
      <c r="L129" s="88"/>
    </row>
    <row r="130" spans="2:12">
      <c r="B130" s="1"/>
      <c r="C130" s="1"/>
      <c r="D130" s="1"/>
      <c r="E130" s="88"/>
      <c r="F130" s="88"/>
      <c r="G130" s="88"/>
      <c r="H130" s="88"/>
      <c r="I130" s="88"/>
      <c r="J130" s="88"/>
      <c r="K130" s="88"/>
      <c r="L130" s="88"/>
    </row>
    <row r="131" spans="2:12">
      <c r="B131" s="1"/>
      <c r="C131" s="1"/>
      <c r="D131" s="1"/>
      <c r="E131" s="88"/>
      <c r="F131" s="88"/>
      <c r="G131" s="88"/>
      <c r="H131" s="88"/>
      <c r="I131" s="88"/>
      <c r="J131" s="88"/>
      <c r="K131" s="88"/>
      <c r="L131" s="88"/>
    </row>
    <row r="132" spans="2:12">
      <c r="B132" s="1"/>
      <c r="C132" s="1"/>
      <c r="D132" s="1"/>
      <c r="E132" s="88"/>
      <c r="F132" s="88"/>
      <c r="G132" s="88"/>
      <c r="H132" s="88"/>
      <c r="I132" s="88"/>
      <c r="J132" s="88"/>
      <c r="K132" s="88"/>
      <c r="L132" s="88"/>
    </row>
    <row r="133" spans="2:12">
      <c r="B133" s="1"/>
      <c r="C133" s="1"/>
      <c r="D133" s="1"/>
      <c r="E133" s="88"/>
      <c r="F133" s="88"/>
      <c r="G133" s="88"/>
      <c r="H133" s="88"/>
      <c r="I133" s="88"/>
      <c r="J133" s="88"/>
      <c r="K133" s="88"/>
      <c r="L133" s="88"/>
    </row>
    <row r="134" spans="2:12">
      <c r="B134" s="1"/>
      <c r="C134" s="1"/>
      <c r="D134" s="1"/>
      <c r="E134" s="88"/>
      <c r="F134" s="88"/>
      <c r="G134" s="88"/>
      <c r="H134" s="88"/>
      <c r="I134" s="88"/>
      <c r="J134" s="88"/>
      <c r="K134" s="88"/>
      <c r="L134" s="88"/>
    </row>
    <row r="135" spans="2:12">
      <c r="B135" s="1"/>
      <c r="C135" s="1"/>
      <c r="D135" s="1"/>
      <c r="E135" s="88"/>
      <c r="F135" s="88"/>
      <c r="G135" s="88"/>
      <c r="H135" s="88"/>
      <c r="I135" s="88"/>
      <c r="J135" s="88"/>
      <c r="K135" s="88"/>
      <c r="L135" s="88"/>
    </row>
    <row r="136" spans="2:12">
      <c r="B136" s="1"/>
      <c r="C136" s="1"/>
      <c r="D136" s="1"/>
      <c r="E136" s="88"/>
      <c r="F136" s="88"/>
      <c r="G136" s="88"/>
      <c r="H136" s="88"/>
      <c r="I136" s="88"/>
      <c r="J136" s="88"/>
      <c r="K136" s="88"/>
      <c r="L136" s="88"/>
    </row>
    <row r="137" spans="2:12">
      <c r="B137" s="1"/>
      <c r="C137" s="1"/>
      <c r="D137" s="1"/>
      <c r="E137" s="88"/>
      <c r="F137" s="88"/>
      <c r="G137" s="88"/>
      <c r="H137" s="88"/>
      <c r="I137" s="88"/>
      <c r="J137" s="88"/>
      <c r="K137" s="88"/>
      <c r="L137" s="88"/>
    </row>
    <row r="138" spans="2:12">
      <c r="B138" s="1"/>
      <c r="C138" s="1"/>
      <c r="D138" s="1"/>
      <c r="E138" s="88"/>
      <c r="F138" s="88"/>
      <c r="G138" s="88"/>
      <c r="H138" s="88"/>
      <c r="I138" s="88"/>
      <c r="J138" s="88"/>
      <c r="K138" s="88"/>
      <c r="L138" s="88"/>
    </row>
    <row r="139" spans="2:12">
      <c r="B139" s="1"/>
      <c r="C139" s="1"/>
      <c r="D139" s="1"/>
      <c r="E139" s="88"/>
      <c r="F139" s="88"/>
      <c r="G139" s="88"/>
      <c r="H139" s="88"/>
      <c r="I139" s="88"/>
      <c r="J139" s="88"/>
      <c r="K139" s="88"/>
      <c r="L139" s="88"/>
    </row>
    <row r="140" spans="2:12">
      <c r="B140" s="1"/>
      <c r="C140" s="1"/>
      <c r="D140" s="1"/>
      <c r="E140" s="88"/>
      <c r="F140" s="88"/>
      <c r="G140" s="88"/>
      <c r="H140" s="88"/>
      <c r="I140" s="88"/>
      <c r="J140" s="88"/>
      <c r="K140" s="88"/>
      <c r="L140" s="88"/>
    </row>
    <row r="141" spans="2:12">
      <c r="B141" s="1"/>
      <c r="C141" s="1"/>
      <c r="D141" s="1"/>
      <c r="E141" s="88"/>
      <c r="F141" s="88"/>
      <c r="G141" s="88"/>
      <c r="H141" s="88"/>
      <c r="I141" s="88"/>
      <c r="J141" s="88"/>
      <c r="K141" s="88"/>
      <c r="L141" s="88"/>
    </row>
    <row r="142" spans="2:12">
      <c r="B142" s="1"/>
      <c r="C142" s="1"/>
      <c r="D142" s="1"/>
      <c r="E142" s="88"/>
      <c r="F142" s="88"/>
      <c r="G142" s="88"/>
      <c r="H142" s="88"/>
      <c r="I142" s="88"/>
      <c r="J142" s="88"/>
      <c r="K142" s="88"/>
      <c r="L142" s="88"/>
    </row>
    <row r="143" spans="2:12">
      <c r="B143" s="1"/>
      <c r="C143" s="1"/>
      <c r="D143" s="1"/>
      <c r="E143" s="88"/>
      <c r="F143" s="88"/>
      <c r="G143" s="88"/>
      <c r="H143" s="88"/>
      <c r="I143" s="88"/>
      <c r="J143" s="88"/>
      <c r="K143" s="88"/>
      <c r="L143" s="88"/>
    </row>
    <row r="144" spans="2:12" ht="15" thickBot="1">
      <c r="B144" s="1"/>
      <c r="C144" s="1"/>
      <c r="D144" s="1"/>
      <c r="E144" s="88"/>
      <c r="F144" s="88"/>
      <c r="G144" s="88"/>
      <c r="H144" s="88"/>
      <c r="I144" s="88"/>
      <c r="J144" s="88"/>
      <c r="K144" s="88"/>
      <c r="L144" s="88"/>
    </row>
    <row r="145" spans="1:12" ht="15" thickBot="1">
      <c r="A145" s="258" t="s">
        <v>175</v>
      </c>
      <c r="B145" s="227" t="s">
        <v>176</v>
      </c>
      <c r="C145" s="242"/>
      <c r="D145" s="242"/>
      <c r="E145" s="242"/>
      <c r="F145" s="242"/>
      <c r="G145" s="242"/>
      <c r="H145" s="242"/>
      <c r="I145" s="242"/>
      <c r="J145" s="242"/>
      <c r="K145" s="242"/>
      <c r="L145" s="243"/>
    </row>
    <row r="146" spans="1:12">
      <c r="A146" s="259"/>
      <c r="B146" s="228"/>
      <c r="C146" s="261" t="s">
        <v>97</v>
      </c>
      <c r="D146" s="262"/>
      <c r="E146" s="263" t="s">
        <v>98</v>
      </c>
      <c r="F146" s="263"/>
      <c r="G146" s="264" t="s">
        <v>99</v>
      </c>
      <c r="H146" s="265"/>
      <c r="I146" s="264" t="s">
        <v>100</v>
      </c>
      <c r="J146" s="265"/>
      <c r="K146" s="263" t="s">
        <v>101</v>
      </c>
      <c r="L146" s="265"/>
    </row>
    <row r="147" spans="1:12" ht="15" thickBot="1">
      <c r="A147" s="259"/>
      <c r="B147" s="229"/>
      <c r="C147" s="6" t="s">
        <v>11</v>
      </c>
      <c r="D147" s="7" t="s">
        <v>12</v>
      </c>
      <c r="E147" s="101" t="s">
        <v>11</v>
      </c>
      <c r="F147" s="102" t="s">
        <v>12</v>
      </c>
      <c r="G147" s="95" t="s">
        <v>11</v>
      </c>
      <c r="H147" s="100" t="s">
        <v>12</v>
      </c>
      <c r="I147" s="95" t="s">
        <v>11</v>
      </c>
      <c r="J147" s="100" t="s">
        <v>12</v>
      </c>
      <c r="K147" s="101" t="s">
        <v>11</v>
      </c>
      <c r="L147" s="100" t="s">
        <v>12</v>
      </c>
    </row>
    <row r="148" spans="1:12" ht="15" thickBot="1">
      <c r="A148" s="52" t="s">
        <v>122</v>
      </c>
      <c r="B148" s="8" t="s">
        <v>210</v>
      </c>
      <c r="C148" s="92">
        <f>SUM(('36 - GASTOS ADMINISTRATIVOS'!E151/'36 - GASTOS ADMINISTRATIVOS'!C151)-1)*100</f>
        <v>10.313040455202804</v>
      </c>
      <c r="D148" s="9">
        <f>(('36 - GASTOS ADMINISTRATIVOS'!F151/'36 - GASTOS ADMINISTRATIVOS'!D151)-1)*100</f>
        <v>-0.6688752879376314</v>
      </c>
      <c r="E148" s="98">
        <f>(('36 - GASTOS ADMINISTRATIVOS'!G151/'36 - GASTOS ADMINISTRATIVOS'!E151)-1)*100</f>
        <v>2.1045598415911249</v>
      </c>
      <c r="F148" s="98">
        <f>(('36 - GASTOS ADMINISTRATIVOS'!H151/'36 - GASTOS ADMINISTRATIVOS'!F151)-1)*100</f>
        <v>2.6198809440476811</v>
      </c>
      <c r="G148" s="92">
        <f>(('36 - GASTOS ADMINISTRATIVOS'!I151/'36 - GASTOS ADMINISTRATIVOS'!G151)-1)*100</f>
        <v>2.4941584469619249</v>
      </c>
      <c r="H148" s="97">
        <f>(('36 - GASTOS ADMINISTRATIVOS'!J151/'36 - GASTOS ADMINISTRATIVOS'!H151)-1)*100</f>
        <v>2.6255225084427902</v>
      </c>
      <c r="I148" s="98">
        <f>(('36 - GASTOS ADMINISTRATIVOS'!K151/'36 - GASTOS ADMINISTRATIVOS'!I151)-1)*100</f>
        <v>2.9278891130340989</v>
      </c>
      <c r="J148" s="99">
        <f>(('36 - GASTOS ADMINISTRATIVOS'!L151/'36 - GASTOS ADMINISTRATIVOS'!J151)-1)*100</f>
        <v>2.4745849937677367</v>
      </c>
      <c r="K148" s="92"/>
      <c r="L148" s="97"/>
    </row>
    <row r="149" spans="1:12">
      <c r="A149" s="53" t="s">
        <v>121</v>
      </c>
      <c r="B149" s="32" t="s">
        <v>13</v>
      </c>
      <c r="C149" s="92">
        <f>SUM(('36 - GASTOS ADMINISTRATIVOS'!E152/'36 - GASTOS ADMINISTRATIVOS'!C152)-1)*100</f>
        <v>16.452702198055391</v>
      </c>
      <c r="D149" s="9" t="e">
        <f>(('36 - GASTOS ADMINISTRATIVOS'!F152/'36 - GASTOS ADMINISTRATIVOS'!D152)-1)*100</f>
        <v>#DIV/0!</v>
      </c>
      <c r="E149" s="98">
        <f>(('36 - GASTOS ADMINISTRATIVOS'!G152/'36 - GASTOS ADMINISTRATIVOS'!E152)-1)*100</f>
        <v>2.8848216812102701</v>
      </c>
      <c r="F149" s="98" t="e">
        <f>(('36 - GASTOS ADMINISTRATIVOS'!H152/'36 - GASTOS ADMINISTRATIVOS'!F152)-1)*100</f>
        <v>#DIV/0!</v>
      </c>
      <c r="G149" s="92">
        <f>(('36 - GASTOS ADMINISTRATIVOS'!I152/'36 - GASTOS ADMINISTRATIVOS'!G152)-1)*100</f>
        <v>2.8880512043393702</v>
      </c>
      <c r="H149" s="97" t="e">
        <f>(('36 - GASTOS ADMINISTRATIVOS'!J152/'36 - GASTOS ADMINISTRATIVOS'!H152)-1)*100</f>
        <v>#DIV/0!</v>
      </c>
      <c r="I149" s="98">
        <f>(('36 - GASTOS ADMINISTRATIVOS'!K152/'36 - GASTOS ADMINISTRATIVOS'!I152)-1)*100</f>
        <v>2.8911935891969609</v>
      </c>
      <c r="J149" s="99" t="e">
        <f>(('36 - GASTOS ADMINISTRATIVOS'!L152/'36 - GASTOS ADMINISTRATIVOS'!J152)-1)*100</f>
        <v>#DIV/0!</v>
      </c>
      <c r="K149" s="93"/>
      <c r="L149" s="103"/>
    </row>
    <row r="150" spans="1:12">
      <c r="A150" s="54" t="s">
        <v>120</v>
      </c>
      <c r="B150" s="33" t="s">
        <v>14</v>
      </c>
      <c r="C150" s="92">
        <f>SUM(('36 - GASTOS ADMINISTRATIVOS'!E153/'36 - GASTOS ADMINISTRATIVOS'!C153)-1)*100</f>
        <v>8.8746083628394867</v>
      </c>
      <c r="D150" s="9" t="e">
        <f>(('36 - GASTOS ADMINISTRATIVOS'!F153/'36 - GASTOS ADMINISTRATIVOS'!D153)-1)*100</f>
        <v>#DIV/0!</v>
      </c>
      <c r="E150" s="98">
        <f>(('36 - GASTOS ADMINISTRATIVOS'!G153/'36 - GASTOS ADMINISTRATIVOS'!E153)-1)*100</f>
        <v>2.7199902760515426</v>
      </c>
      <c r="F150" s="98" t="e">
        <f>(('36 - GASTOS ADMINISTRATIVOS'!H153/'36 - GASTOS ADMINISTRATIVOS'!F153)-1)*100</f>
        <v>#DIV/0!</v>
      </c>
      <c r="G150" s="92">
        <f>(('36 - GASTOS ADMINISTRATIVOS'!I153/'36 - GASTOS ADMINISTRATIVOS'!G153)-1)*100</f>
        <v>2.7274048379522187</v>
      </c>
      <c r="H150" s="97" t="e">
        <f>(('36 - GASTOS ADMINISTRATIVOS'!J153/'36 - GASTOS ADMINISTRATIVOS'!H153)-1)*100</f>
        <v>#DIV/0!</v>
      </c>
      <c r="I150" s="98">
        <f>(('36 - GASTOS ADMINISTRATIVOS'!K153/'36 - GASTOS ADMINISTRATIVOS'!I153)-1)*100</f>
        <v>2.7346422189115316</v>
      </c>
      <c r="J150" s="99" t="e">
        <f>(('36 - GASTOS ADMINISTRATIVOS'!L153/'36 - GASTOS ADMINISTRATIVOS'!J153)-1)*100</f>
        <v>#DIV/0!</v>
      </c>
      <c r="K150" s="93"/>
      <c r="L150" s="103"/>
    </row>
    <row r="151" spans="1:12">
      <c r="A151" s="54" t="s">
        <v>102</v>
      </c>
      <c r="B151" s="34" t="s">
        <v>15</v>
      </c>
      <c r="C151" s="92">
        <f>SUM(('36 - GASTOS ADMINISTRATIVOS'!E154/'36 - GASTOS ADMINISTRATIVOS'!C154)-1)*100</f>
        <v>3.0000000000000027</v>
      </c>
      <c r="D151" s="9" t="e">
        <f>(('36 - GASTOS ADMINISTRATIVOS'!F154/'36 - GASTOS ADMINISTRATIVOS'!D154)-1)*100</f>
        <v>#DIV/0!</v>
      </c>
      <c r="E151" s="98">
        <f>(('36 - GASTOS ADMINISTRATIVOS'!G154/'36 - GASTOS ADMINISTRATIVOS'!E154)-1)*100</f>
        <v>3.0000000000000027</v>
      </c>
      <c r="F151" s="98" t="e">
        <f>(('36 - GASTOS ADMINISTRATIVOS'!H154/'36 - GASTOS ADMINISTRATIVOS'!F154)-1)*100</f>
        <v>#DIV/0!</v>
      </c>
      <c r="G151" s="92">
        <f>(('36 - GASTOS ADMINISTRATIVOS'!I154/'36 - GASTOS ADMINISTRATIVOS'!G154)-1)*100</f>
        <v>3.0000000000000027</v>
      </c>
      <c r="H151" s="97" t="e">
        <f>(('36 - GASTOS ADMINISTRATIVOS'!#REF!/'36 - GASTOS ADMINISTRATIVOS'!H154)-1)*100</f>
        <v>#REF!</v>
      </c>
      <c r="I151" s="98">
        <f>(('36 - GASTOS ADMINISTRATIVOS'!K154/'36 - GASTOS ADMINISTRATIVOS'!I154)-1)*100</f>
        <v>3.0000000000000027</v>
      </c>
      <c r="J151" s="99" t="e">
        <f>(('36 - GASTOS ADMINISTRATIVOS'!L154/'36 - GASTOS ADMINISTRATIVOS'!#REF!)-1)*100</f>
        <v>#REF!</v>
      </c>
      <c r="K151" s="93"/>
      <c r="L151" s="103"/>
    </row>
    <row r="152" spans="1:12">
      <c r="A152" s="55" t="s">
        <v>103</v>
      </c>
      <c r="B152" s="35" t="s">
        <v>16</v>
      </c>
      <c r="C152" s="92" t="e">
        <f>SUM(('36 - GASTOS ADMINISTRATIVOS'!E155/'36 - GASTOS ADMINISTRATIVOS'!C155)-1)*100</f>
        <v>#DIV/0!</v>
      </c>
      <c r="D152" s="9" t="e">
        <f>(('36 - GASTOS ADMINISTRATIVOS'!F155/'36 - GASTOS ADMINISTRATIVOS'!D155)-1)*100</f>
        <v>#DIV/0!</v>
      </c>
      <c r="E152" s="98" t="e">
        <f>(('36 - GASTOS ADMINISTRATIVOS'!G155/'36 - GASTOS ADMINISTRATIVOS'!E155)-1)*100</f>
        <v>#DIV/0!</v>
      </c>
      <c r="F152" s="98" t="e">
        <f>(('36 - GASTOS ADMINISTRATIVOS'!H155/'36 - GASTOS ADMINISTRATIVOS'!F155)-1)*100</f>
        <v>#DIV/0!</v>
      </c>
      <c r="G152" s="92" t="e">
        <f>(('36 - GASTOS ADMINISTRATIVOS'!I155/'36 - GASTOS ADMINISTRATIVOS'!G155)-1)*100</f>
        <v>#DIV/0!</v>
      </c>
      <c r="H152" s="97" t="e">
        <f>(('36 - GASTOS ADMINISTRATIVOS'!J155/'36 - GASTOS ADMINISTRATIVOS'!H155)-1)*100</f>
        <v>#DIV/0!</v>
      </c>
      <c r="I152" s="98" t="e">
        <f>(('36 - GASTOS ADMINISTRATIVOS'!K155/'36 - GASTOS ADMINISTRATIVOS'!I155)-1)*100</f>
        <v>#DIV/0!</v>
      </c>
      <c r="J152" s="99" t="e">
        <f>(('36 - GASTOS ADMINISTRATIVOS'!L155/'36 - GASTOS ADMINISTRATIVOS'!J155)-1)*100</f>
        <v>#DIV/0!</v>
      </c>
      <c r="K152" s="93"/>
      <c r="L152" s="103"/>
    </row>
    <row r="153" spans="1:12">
      <c r="A153" s="54" t="s">
        <v>104</v>
      </c>
      <c r="B153" s="34" t="s">
        <v>17</v>
      </c>
      <c r="C153" s="92" t="e">
        <f>SUM(('36 - GASTOS ADMINISTRATIVOS'!E156/'36 - GASTOS ADMINISTRATIVOS'!C156)-1)*100</f>
        <v>#DIV/0!</v>
      </c>
      <c r="D153" s="9" t="e">
        <f>(('36 - GASTOS ADMINISTRATIVOS'!F156/'36 - GASTOS ADMINISTRATIVOS'!D156)-1)*100</f>
        <v>#DIV/0!</v>
      </c>
      <c r="E153" s="98" t="e">
        <f>(('36 - GASTOS ADMINISTRATIVOS'!G156/'36 - GASTOS ADMINISTRATIVOS'!E156)-1)*100</f>
        <v>#DIV/0!</v>
      </c>
      <c r="F153" s="98" t="e">
        <f>(('36 - GASTOS ADMINISTRATIVOS'!H156/'36 - GASTOS ADMINISTRATIVOS'!F156)-1)*100</f>
        <v>#DIV/0!</v>
      </c>
      <c r="G153" s="92" t="e">
        <f>(('36 - GASTOS ADMINISTRATIVOS'!I156/'36 - GASTOS ADMINISTRATIVOS'!G156)-1)*100</f>
        <v>#DIV/0!</v>
      </c>
      <c r="H153" s="97" t="e">
        <f>(('36 - GASTOS ADMINISTRATIVOS'!J154/'36 - GASTOS ADMINISTRATIVOS'!H156)-1)*100</f>
        <v>#DIV/0!</v>
      </c>
      <c r="I153" s="98" t="e">
        <f>(('36 - GASTOS ADMINISTRATIVOS'!K156/'36 - GASTOS ADMINISTRATIVOS'!I156)-1)*100</f>
        <v>#DIV/0!</v>
      </c>
      <c r="J153" s="99" t="e">
        <f>(('36 - GASTOS ADMINISTRATIVOS'!L156/'36 - GASTOS ADMINISTRATIVOS'!J154)-1)*100</f>
        <v>#DIV/0!</v>
      </c>
      <c r="K153" s="93"/>
      <c r="L153" s="103"/>
    </row>
    <row r="154" spans="1:12">
      <c r="A154" s="54" t="s">
        <v>105</v>
      </c>
      <c r="B154" s="34" t="s">
        <v>18</v>
      </c>
      <c r="C154" s="92">
        <f>SUM(('36 - GASTOS ADMINISTRATIVOS'!E157/'36 - GASTOS ADMINISTRATIVOS'!C157)-1)*100</f>
        <v>3.0000000000000027</v>
      </c>
      <c r="D154" s="9" t="e">
        <f>(('36 - GASTOS ADMINISTRATIVOS'!F157/'36 - GASTOS ADMINISTRATIVOS'!D157)-1)*100</f>
        <v>#DIV/0!</v>
      </c>
      <c r="E154" s="98">
        <f>(('36 - GASTOS ADMINISTRATIVOS'!G157/'36 - GASTOS ADMINISTRATIVOS'!E157)-1)*100</f>
        <v>3.0000000000000027</v>
      </c>
      <c r="F154" s="98" t="e">
        <f>(('36 - GASTOS ADMINISTRATIVOS'!H157/'36 - GASTOS ADMINISTRATIVOS'!F157)-1)*100</f>
        <v>#DIV/0!</v>
      </c>
      <c r="G154" s="92">
        <f>(('36 - GASTOS ADMINISTRATIVOS'!I157/'36 - GASTOS ADMINISTRATIVOS'!G157)-1)*100</f>
        <v>3.0000000000000027</v>
      </c>
      <c r="H154" s="97" t="e">
        <f>(('36 - GASTOS ADMINISTRATIVOS'!J157/'36 - GASTOS ADMINISTRATIVOS'!H157)-1)*100</f>
        <v>#DIV/0!</v>
      </c>
      <c r="I154" s="98">
        <f>(('36 - GASTOS ADMINISTRATIVOS'!K157/'36 - GASTOS ADMINISTRATIVOS'!I157)-1)*100</f>
        <v>3.0000000000000027</v>
      </c>
      <c r="J154" s="99" t="e">
        <f>(('36 - GASTOS ADMINISTRATIVOS'!L157/'36 - GASTOS ADMINISTRATIVOS'!J157)-1)*100</f>
        <v>#DIV/0!</v>
      </c>
      <c r="K154" s="93"/>
      <c r="L154" s="103"/>
    </row>
    <row r="155" spans="1:12">
      <c r="A155" s="54" t="s">
        <v>106</v>
      </c>
      <c r="B155" s="34" t="s">
        <v>19</v>
      </c>
      <c r="C155" s="92">
        <f>SUM(('36 - GASTOS ADMINISTRATIVOS'!E158/'36 - GASTOS ADMINISTRATIVOS'!C158)-1)*100</f>
        <v>3.0000000000000027</v>
      </c>
      <c r="D155" s="9" t="e">
        <f>(('36 - GASTOS ADMINISTRATIVOS'!F158/'36 - GASTOS ADMINISTRATIVOS'!D158)-1)*100</f>
        <v>#DIV/0!</v>
      </c>
      <c r="E155" s="98">
        <f>(('36 - GASTOS ADMINISTRATIVOS'!G158/'36 - GASTOS ADMINISTRATIVOS'!E158)-1)*100</f>
        <v>3.0000000000000027</v>
      </c>
      <c r="F155" s="98" t="e">
        <f>(('36 - GASTOS ADMINISTRATIVOS'!H158/'36 - GASTOS ADMINISTRATIVOS'!F158)-1)*100</f>
        <v>#DIV/0!</v>
      </c>
      <c r="G155" s="92">
        <f>(('36 - GASTOS ADMINISTRATIVOS'!I158/'36 - GASTOS ADMINISTRATIVOS'!G158)-1)*100</f>
        <v>3.0000000000000027</v>
      </c>
      <c r="H155" s="97" t="e">
        <f>(('36 - GASTOS ADMINISTRATIVOS'!J158/'36 - GASTOS ADMINISTRATIVOS'!H158)-1)*100</f>
        <v>#DIV/0!</v>
      </c>
      <c r="I155" s="98">
        <f>(('36 - GASTOS ADMINISTRATIVOS'!K158/'36 - GASTOS ADMINISTRATIVOS'!I158)-1)*100</f>
        <v>3.0000000000000027</v>
      </c>
      <c r="J155" s="99" t="e">
        <f>(('36 - GASTOS ADMINISTRATIVOS'!L158/'36 - GASTOS ADMINISTRATIVOS'!J158)-1)*100</f>
        <v>#DIV/0!</v>
      </c>
      <c r="K155" s="93"/>
      <c r="L155" s="103"/>
    </row>
    <row r="156" spans="1:12">
      <c r="A156" s="54" t="s">
        <v>107</v>
      </c>
      <c r="B156" s="35" t="s">
        <v>20</v>
      </c>
      <c r="C156" s="92">
        <f>SUM(('36 - GASTOS ADMINISTRATIVOS'!E159/'36 - GASTOS ADMINISTRATIVOS'!C159)-1)*100</f>
        <v>3.0000000000000027</v>
      </c>
      <c r="D156" s="9" t="e">
        <f>(('36 - GASTOS ADMINISTRATIVOS'!F159/'36 - GASTOS ADMINISTRATIVOS'!D159)-1)*100</f>
        <v>#DIV/0!</v>
      </c>
      <c r="E156" s="98">
        <f>(('36 - GASTOS ADMINISTRATIVOS'!G159/'36 - GASTOS ADMINISTRATIVOS'!E159)-1)*100</f>
        <v>3.0000000000000027</v>
      </c>
      <c r="F156" s="98" t="e">
        <f>(('36 - GASTOS ADMINISTRATIVOS'!H159/'36 - GASTOS ADMINISTRATIVOS'!F159)-1)*100</f>
        <v>#DIV/0!</v>
      </c>
      <c r="G156" s="92">
        <f>(('36 - GASTOS ADMINISTRATIVOS'!I159/'36 - GASTOS ADMINISTRATIVOS'!G159)-1)*100</f>
        <v>3.0000000000000027</v>
      </c>
      <c r="H156" s="97" t="e">
        <f>(('36 - GASTOS ADMINISTRATIVOS'!J159/'36 - GASTOS ADMINISTRATIVOS'!H159)-1)*100</f>
        <v>#DIV/0!</v>
      </c>
      <c r="I156" s="98">
        <f>(('36 - GASTOS ADMINISTRATIVOS'!K159/'36 - GASTOS ADMINISTRATIVOS'!I159)-1)*100</f>
        <v>3.0000000000000027</v>
      </c>
      <c r="J156" s="99" t="e">
        <f>(('36 - GASTOS ADMINISTRATIVOS'!L159/'36 - GASTOS ADMINISTRATIVOS'!J159)-1)*100</f>
        <v>#DIV/0!</v>
      </c>
      <c r="K156" s="93"/>
      <c r="L156" s="103"/>
    </row>
    <row r="157" spans="1:12">
      <c r="A157" s="54" t="s">
        <v>108</v>
      </c>
      <c r="B157" s="35" t="s">
        <v>21</v>
      </c>
      <c r="C157" s="92" t="e">
        <f>SUM(('36 - GASTOS ADMINISTRATIVOS'!E160/'36 - GASTOS ADMINISTRATIVOS'!C160)-1)*100</f>
        <v>#DIV/0!</v>
      </c>
      <c r="D157" s="9" t="e">
        <f>(('36 - GASTOS ADMINISTRATIVOS'!F160/'36 - GASTOS ADMINISTRATIVOS'!D160)-1)*100</f>
        <v>#DIV/0!</v>
      </c>
      <c r="E157" s="98" t="e">
        <f>(('36 - GASTOS ADMINISTRATIVOS'!G160/'36 - GASTOS ADMINISTRATIVOS'!E160)-1)*100</f>
        <v>#DIV/0!</v>
      </c>
      <c r="F157" s="98" t="e">
        <f>(('36 - GASTOS ADMINISTRATIVOS'!H160/'36 - GASTOS ADMINISTRATIVOS'!F160)-1)*100</f>
        <v>#DIV/0!</v>
      </c>
      <c r="G157" s="92" t="e">
        <f>(('36 - GASTOS ADMINISTRATIVOS'!I160/'36 - GASTOS ADMINISTRATIVOS'!G160)-1)*100</f>
        <v>#DIV/0!</v>
      </c>
      <c r="H157" s="97" t="e">
        <f>(('36 - GASTOS ADMINISTRATIVOS'!J160/'36 - GASTOS ADMINISTRATIVOS'!H160)-1)*100</f>
        <v>#DIV/0!</v>
      </c>
      <c r="I157" s="98" t="e">
        <f>(('36 - GASTOS ADMINISTRATIVOS'!K160/'36 - GASTOS ADMINISTRATIVOS'!I160)-1)*100</f>
        <v>#DIV/0!</v>
      </c>
      <c r="J157" s="99" t="e">
        <f>(('36 - GASTOS ADMINISTRATIVOS'!L160/'36 - GASTOS ADMINISTRATIVOS'!J160)-1)*100</f>
        <v>#DIV/0!</v>
      </c>
      <c r="K157" s="93"/>
      <c r="L157" s="103"/>
    </row>
    <row r="158" spans="1:12">
      <c r="A158" s="54" t="s">
        <v>108</v>
      </c>
      <c r="B158" s="35" t="s">
        <v>22</v>
      </c>
      <c r="C158" s="92">
        <f>SUM(('36 - GASTOS ADMINISTRATIVOS'!E161/'36 - GASTOS ADMINISTRATIVOS'!C161)-1)*100</f>
        <v>3.0000000000000027</v>
      </c>
      <c r="D158" s="9" t="e">
        <f>(('36 - GASTOS ADMINISTRATIVOS'!F161/'36 - GASTOS ADMINISTRATIVOS'!D161)-1)*100</f>
        <v>#DIV/0!</v>
      </c>
      <c r="E158" s="98">
        <f>(('36 - GASTOS ADMINISTRATIVOS'!G161/'36 - GASTOS ADMINISTRATIVOS'!E161)-1)*100</f>
        <v>3.0000000000000027</v>
      </c>
      <c r="F158" s="98" t="e">
        <f>(('36 - GASTOS ADMINISTRATIVOS'!H161/'36 - GASTOS ADMINISTRATIVOS'!F161)-1)*100</f>
        <v>#DIV/0!</v>
      </c>
      <c r="G158" s="92">
        <f>(('36 - GASTOS ADMINISTRATIVOS'!I161/'36 - GASTOS ADMINISTRATIVOS'!G161)-1)*100</f>
        <v>3.0000000000000027</v>
      </c>
      <c r="H158" s="97" t="e">
        <f>(('36 - GASTOS ADMINISTRATIVOS'!J161/'36 - GASTOS ADMINISTRATIVOS'!H161)-1)*100</f>
        <v>#DIV/0!</v>
      </c>
      <c r="I158" s="98">
        <f>(('36 - GASTOS ADMINISTRATIVOS'!K161/'36 - GASTOS ADMINISTRATIVOS'!I161)-1)*100</f>
        <v>3.0000000000000027</v>
      </c>
      <c r="J158" s="99" t="e">
        <f>(('36 - GASTOS ADMINISTRATIVOS'!L161/'36 - GASTOS ADMINISTRATIVOS'!J161)-1)*100</f>
        <v>#DIV/0!</v>
      </c>
      <c r="K158" s="93"/>
      <c r="L158" s="103"/>
    </row>
    <row r="159" spans="1:12">
      <c r="A159" s="54" t="s">
        <v>109</v>
      </c>
      <c r="B159" s="34" t="s">
        <v>23</v>
      </c>
      <c r="C159" s="92">
        <f>SUM(('36 - GASTOS ADMINISTRATIVOS'!E162/'36 - GASTOS ADMINISTRATIVOS'!C162)-1)*100</f>
        <v>3.0000000000000027</v>
      </c>
      <c r="D159" s="9" t="e">
        <f>(('36 - GASTOS ADMINISTRATIVOS'!F162/'36 - GASTOS ADMINISTRATIVOS'!D162)-1)*100</f>
        <v>#DIV/0!</v>
      </c>
      <c r="E159" s="98">
        <f>(('36 - GASTOS ADMINISTRATIVOS'!G162/'36 - GASTOS ADMINISTRATIVOS'!E162)-1)*100</f>
        <v>3.0000000000000027</v>
      </c>
      <c r="F159" s="98" t="e">
        <f>(('36 - GASTOS ADMINISTRATIVOS'!H162/'36 - GASTOS ADMINISTRATIVOS'!F162)-1)*100</f>
        <v>#DIV/0!</v>
      </c>
      <c r="G159" s="92">
        <f>(('36 - GASTOS ADMINISTRATIVOS'!I162/'36 - GASTOS ADMINISTRATIVOS'!G162)-1)*100</f>
        <v>3.0000000000000027</v>
      </c>
      <c r="H159" s="97" t="e">
        <f>(('36 - GASTOS ADMINISTRATIVOS'!J162/'36 - GASTOS ADMINISTRATIVOS'!H162)-1)*100</f>
        <v>#DIV/0!</v>
      </c>
      <c r="I159" s="98">
        <f>(('36 - GASTOS ADMINISTRATIVOS'!K162/'36 - GASTOS ADMINISTRATIVOS'!I162)-1)*100</f>
        <v>3.0000000000000027</v>
      </c>
      <c r="J159" s="99" t="e">
        <f>(('36 - GASTOS ADMINISTRATIVOS'!L162/'36 - GASTOS ADMINISTRATIVOS'!J162)-1)*100</f>
        <v>#DIV/0!</v>
      </c>
      <c r="K159" s="93"/>
      <c r="L159" s="103"/>
    </row>
    <row r="160" spans="1:12">
      <c r="A160" s="54" t="s">
        <v>110</v>
      </c>
      <c r="B160" s="34" t="s">
        <v>24</v>
      </c>
      <c r="C160" s="92">
        <f>SUM(('36 - GASTOS ADMINISTRATIVOS'!E163/'36 - GASTOS ADMINISTRATIVOS'!C163)-1)*100</f>
        <v>3.0000000000000027</v>
      </c>
      <c r="D160" s="9" t="e">
        <f>(('36 - GASTOS ADMINISTRATIVOS'!F163/'36 - GASTOS ADMINISTRATIVOS'!D163)-1)*100</f>
        <v>#DIV/0!</v>
      </c>
      <c r="E160" s="98">
        <f>(('36 - GASTOS ADMINISTRATIVOS'!G163/'36 - GASTOS ADMINISTRATIVOS'!E163)-1)*100</f>
        <v>3.0000000000000027</v>
      </c>
      <c r="F160" s="98" t="e">
        <f>(('36 - GASTOS ADMINISTRATIVOS'!H163/'36 - GASTOS ADMINISTRATIVOS'!F163)-1)*100</f>
        <v>#DIV/0!</v>
      </c>
      <c r="G160" s="92">
        <f>(('36 - GASTOS ADMINISTRATIVOS'!I163/'36 - GASTOS ADMINISTRATIVOS'!G163)-1)*100</f>
        <v>3.0000000000000027</v>
      </c>
      <c r="H160" s="97" t="e">
        <f>(('36 - GASTOS ADMINISTRATIVOS'!J163/'36 - GASTOS ADMINISTRATIVOS'!H163)-1)*100</f>
        <v>#DIV/0!</v>
      </c>
      <c r="I160" s="98">
        <f>(('36 - GASTOS ADMINISTRATIVOS'!K163/'36 - GASTOS ADMINISTRATIVOS'!I163)-1)*100</f>
        <v>3.0000000000000027</v>
      </c>
      <c r="J160" s="99" t="e">
        <f>(('36 - GASTOS ADMINISTRATIVOS'!L163/'36 - GASTOS ADMINISTRATIVOS'!J163)-1)*100</f>
        <v>#DIV/0!</v>
      </c>
      <c r="K160" s="93"/>
      <c r="L160" s="103"/>
    </row>
    <row r="161" spans="1:12">
      <c r="A161" s="54" t="s">
        <v>111</v>
      </c>
      <c r="B161" s="34" t="s">
        <v>25</v>
      </c>
      <c r="C161" s="92">
        <f>SUM(('36 - GASTOS ADMINISTRATIVOS'!E164/'36 - GASTOS ADMINISTRATIVOS'!C164)-1)*100</f>
        <v>3.0000000000000027</v>
      </c>
      <c r="D161" s="9" t="e">
        <f>(('36 - GASTOS ADMINISTRATIVOS'!F164/'36 - GASTOS ADMINISTRATIVOS'!D164)-1)*100</f>
        <v>#DIV/0!</v>
      </c>
      <c r="E161" s="98">
        <f>(('36 - GASTOS ADMINISTRATIVOS'!G164/'36 - GASTOS ADMINISTRATIVOS'!E164)-1)*100</f>
        <v>3.0000000000000027</v>
      </c>
      <c r="F161" s="98" t="e">
        <f>(('36 - GASTOS ADMINISTRATIVOS'!H164/'36 - GASTOS ADMINISTRATIVOS'!F164)-1)*100</f>
        <v>#DIV/0!</v>
      </c>
      <c r="G161" s="92">
        <f>(('36 - GASTOS ADMINISTRATIVOS'!I164/'36 - GASTOS ADMINISTRATIVOS'!G164)-1)*100</f>
        <v>3.0000000000000027</v>
      </c>
      <c r="H161" s="97" t="e">
        <f>(('36 - GASTOS ADMINISTRATIVOS'!J164/'36 - GASTOS ADMINISTRATIVOS'!H164)-1)*100</f>
        <v>#DIV/0!</v>
      </c>
      <c r="I161" s="98">
        <f>(('36 - GASTOS ADMINISTRATIVOS'!K164/'36 - GASTOS ADMINISTRATIVOS'!I164)-1)*100</f>
        <v>3.0000000000000027</v>
      </c>
      <c r="J161" s="99" t="e">
        <f>(('36 - GASTOS ADMINISTRATIVOS'!L164/'36 - GASTOS ADMINISTRATIVOS'!J164)-1)*100</f>
        <v>#DIV/0!</v>
      </c>
      <c r="K161" s="93"/>
      <c r="L161" s="103"/>
    </row>
    <row r="162" spans="1:12">
      <c r="A162" s="54" t="s">
        <v>112</v>
      </c>
      <c r="B162" s="34" t="s">
        <v>26</v>
      </c>
      <c r="C162" s="92">
        <f>SUM(('36 - GASTOS ADMINISTRATIVOS'!E165/'36 - GASTOS ADMINISTRATIVOS'!C165)-1)*100</f>
        <v>3.0000000000000027</v>
      </c>
      <c r="D162" s="9" t="e">
        <f>(('36 - GASTOS ADMINISTRATIVOS'!F165/'36 - GASTOS ADMINISTRATIVOS'!D165)-1)*100</f>
        <v>#DIV/0!</v>
      </c>
      <c r="E162" s="98">
        <f>(('36 - GASTOS ADMINISTRATIVOS'!G165/'36 - GASTOS ADMINISTRATIVOS'!E165)-1)*100</f>
        <v>3.0000000000000027</v>
      </c>
      <c r="F162" s="98" t="e">
        <f>(('36 - GASTOS ADMINISTRATIVOS'!H165/'36 - GASTOS ADMINISTRATIVOS'!F165)-1)*100</f>
        <v>#DIV/0!</v>
      </c>
      <c r="G162" s="92">
        <f>(('36 - GASTOS ADMINISTRATIVOS'!I165/'36 - GASTOS ADMINISTRATIVOS'!G165)-1)*100</f>
        <v>3.0000000000000027</v>
      </c>
      <c r="H162" s="97" t="e">
        <f>(('36 - GASTOS ADMINISTRATIVOS'!J165/'36 - GASTOS ADMINISTRATIVOS'!H165)-1)*100</f>
        <v>#DIV/0!</v>
      </c>
      <c r="I162" s="98">
        <f>(('36 - GASTOS ADMINISTRATIVOS'!K165/'36 - GASTOS ADMINISTRATIVOS'!I165)-1)*100</f>
        <v>3.0000000000000027</v>
      </c>
      <c r="J162" s="99" t="e">
        <f>(('36 - GASTOS ADMINISTRATIVOS'!L165/'36 - GASTOS ADMINISTRATIVOS'!J165)-1)*100</f>
        <v>#DIV/0!</v>
      </c>
      <c r="K162" s="93"/>
      <c r="L162" s="103"/>
    </row>
    <row r="163" spans="1:12">
      <c r="A163" s="55"/>
      <c r="B163" s="81" t="s">
        <v>222</v>
      </c>
      <c r="C163" s="92">
        <f>SUM(('36 - GASTOS ADMINISTRATIVOS'!E166/'36 - GASTOS ADMINISTRATIVOS'!C166)-1)*100</f>
        <v>144.13174402601436</v>
      </c>
      <c r="D163" s="9" t="e">
        <f>(('36 - GASTOS ADMINISTRATIVOS'!F166/'36 - GASTOS ADMINISTRATIVOS'!D166)-1)*100</f>
        <v>#DIV/0!</v>
      </c>
      <c r="E163" s="98">
        <f>(('36 - GASTOS ADMINISTRATIVOS'!G166/'36 - GASTOS ADMINISTRATIVOS'!E166)-1)*100</f>
        <v>0</v>
      </c>
      <c r="F163" s="98" t="e">
        <f>(('36 - GASTOS ADMINISTRATIVOS'!H166/'36 - GASTOS ADMINISTRATIVOS'!F166)-1)*100</f>
        <v>#DIV/0!</v>
      </c>
      <c r="G163" s="92">
        <f>(('36 - GASTOS ADMINISTRATIVOS'!I166/'36 - GASTOS ADMINISTRATIVOS'!G166)-1)*100</f>
        <v>0</v>
      </c>
      <c r="H163" s="97" t="e">
        <f>(('36 - GASTOS ADMINISTRATIVOS'!J166/'36 - GASTOS ADMINISTRATIVOS'!H166)-1)*100</f>
        <v>#DIV/0!</v>
      </c>
      <c r="I163" s="98">
        <f>(('36 - GASTOS ADMINISTRATIVOS'!K166/'36 - GASTOS ADMINISTRATIVOS'!I166)-1)*100</f>
        <v>0</v>
      </c>
      <c r="J163" s="99" t="e">
        <f>(('36 - GASTOS ADMINISTRATIVOS'!L166/'36 - GASTOS ADMINISTRATIVOS'!J166)-1)*100</f>
        <v>#DIV/0!</v>
      </c>
      <c r="K163" s="93"/>
      <c r="L163" s="103"/>
    </row>
    <row r="164" spans="1:12">
      <c r="A164" s="55"/>
      <c r="B164" s="81" t="s">
        <v>223</v>
      </c>
      <c r="C164" s="92">
        <f>SUM(('36 - GASTOS ADMINISTRATIVOS'!E167/'36 - GASTOS ADMINISTRATIVOS'!C167)-1)*100</f>
        <v>3.0000000000000027</v>
      </c>
      <c r="D164" s="9" t="e">
        <f>(('36 - GASTOS ADMINISTRATIVOS'!F167/'36 - GASTOS ADMINISTRATIVOS'!D167)-1)*100</f>
        <v>#DIV/0!</v>
      </c>
      <c r="E164" s="98">
        <f>(('36 - GASTOS ADMINISTRATIVOS'!G167/'36 - GASTOS ADMINISTRATIVOS'!E167)-1)*100</f>
        <v>3.0000000000000027</v>
      </c>
      <c r="F164" s="98" t="e">
        <f>(('36 - GASTOS ADMINISTRATIVOS'!H167/'36 - GASTOS ADMINISTRATIVOS'!F167)-1)*100</f>
        <v>#DIV/0!</v>
      </c>
      <c r="G164" s="92">
        <f>(('36 - GASTOS ADMINISTRATIVOS'!I167/'36 - GASTOS ADMINISTRATIVOS'!G167)-1)*100</f>
        <v>3.0000000000000027</v>
      </c>
      <c r="H164" s="97" t="e">
        <f>(('36 - GASTOS ADMINISTRATIVOS'!J167/'36 - GASTOS ADMINISTRATIVOS'!H167)-1)*100</f>
        <v>#DIV/0!</v>
      </c>
      <c r="I164" s="98">
        <f>(('36 - GASTOS ADMINISTRATIVOS'!K167/'36 - GASTOS ADMINISTRATIVOS'!I167)-1)*100</f>
        <v>3.0000000000000027</v>
      </c>
      <c r="J164" s="99" t="e">
        <f>(('36 - GASTOS ADMINISTRATIVOS'!L167/'36 - GASTOS ADMINISTRATIVOS'!J167)-1)*100</f>
        <v>#DIV/0!</v>
      </c>
      <c r="K164" s="93"/>
      <c r="L164" s="103"/>
    </row>
    <row r="165" spans="1:12">
      <c r="A165" s="55"/>
      <c r="B165" s="81" t="s">
        <v>224</v>
      </c>
      <c r="C165" s="92">
        <f>SUM(('36 - GASTOS ADMINISTRATIVOS'!E168/'36 - GASTOS ADMINISTRATIVOS'!C168)-1)*100</f>
        <v>3.0000000000000027</v>
      </c>
      <c r="D165" s="9" t="e">
        <f>(('36 - GASTOS ADMINISTRATIVOS'!F168/'36 - GASTOS ADMINISTRATIVOS'!D168)-1)*100</f>
        <v>#DIV/0!</v>
      </c>
      <c r="E165" s="98">
        <f>(('36 - GASTOS ADMINISTRATIVOS'!G168/'36 - GASTOS ADMINISTRATIVOS'!E168)-1)*100</f>
        <v>3.0000000000000027</v>
      </c>
      <c r="F165" s="98" t="e">
        <f>(('36 - GASTOS ADMINISTRATIVOS'!H168/'36 - GASTOS ADMINISTRATIVOS'!F168)-1)*100</f>
        <v>#DIV/0!</v>
      </c>
      <c r="G165" s="92">
        <f>(('36 - GASTOS ADMINISTRATIVOS'!I168/'36 - GASTOS ADMINISTRATIVOS'!G168)-1)*100</f>
        <v>3.0000000000000027</v>
      </c>
      <c r="H165" s="97" t="e">
        <f>(('36 - GASTOS ADMINISTRATIVOS'!J168/'36 - GASTOS ADMINISTRATIVOS'!H168)-1)*100</f>
        <v>#DIV/0!</v>
      </c>
      <c r="I165" s="98">
        <f>(('36 - GASTOS ADMINISTRATIVOS'!K168/'36 - GASTOS ADMINISTRATIVOS'!I168)-1)*100</f>
        <v>3.0000000000000027</v>
      </c>
      <c r="J165" s="99" t="e">
        <f>(('36 - GASTOS ADMINISTRATIVOS'!L168/'36 - GASTOS ADMINISTRATIVOS'!J168)-1)*100</f>
        <v>#DIV/0!</v>
      </c>
      <c r="K165" s="93"/>
      <c r="L165" s="103"/>
    </row>
    <row r="166" spans="1:12">
      <c r="A166" s="55"/>
      <c r="B166" s="36" t="s">
        <v>27</v>
      </c>
      <c r="C166" s="92">
        <f>SUM(('36 - GASTOS ADMINISTRATIVOS'!E169/'36 - GASTOS ADMINISTRATIVOS'!C169)-1)*100</f>
        <v>3.0000000000000027</v>
      </c>
      <c r="D166" s="9" t="e">
        <f>(('36 - GASTOS ADMINISTRATIVOS'!F169/'36 - GASTOS ADMINISTRATIVOS'!D169)-1)*100</f>
        <v>#DIV/0!</v>
      </c>
      <c r="E166" s="98">
        <f>(('36 - GASTOS ADMINISTRATIVOS'!G169/'36 - GASTOS ADMINISTRATIVOS'!E169)-1)*100</f>
        <v>3.0000000000000027</v>
      </c>
      <c r="F166" s="98" t="e">
        <f>(('36 - GASTOS ADMINISTRATIVOS'!H169/'36 - GASTOS ADMINISTRATIVOS'!F169)-1)*100</f>
        <v>#DIV/0!</v>
      </c>
      <c r="G166" s="92">
        <f>(('36 - GASTOS ADMINISTRATIVOS'!I169/'36 - GASTOS ADMINISTRATIVOS'!G169)-1)*100</f>
        <v>3.0000000000000027</v>
      </c>
      <c r="H166" s="97" t="e">
        <f>(('36 - GASTOS ADMINISTRATIVOS'!J169/'36 - GASTOS ADMINISTRATIVOS'!H169)-1)*100</f>
        <v>#DIV/0!</v>
      </c>
      <c r="I166" s="98">
        <f>(('36 - GASTOS ADMINISTRATIVOS'!K169/'36 - GASTOS ADMINISTRATIVOS'!I169)-1)*100</f>
        <v>2.9999999999999805</v>
      </c>
      <c r="J166" s="99" t="e">
        <f>(('36 - GASTOS ADMINISTRATIVOS'!L169/'36 - GASTOS ADMINISTRATIVOS'!J169)-1)*100</f>
        <v>#DIV/0!</v>
      </c>
      <c r="K166" s="93"/>
      <c r="L166" s="103"/>
    </row>
    <row r="167" spans="1:12">
      <c r="A167" s="55"/>
      <c r="B167" s="36" t="s">
        <v>27</v>
      </c>
      <c r="C167" s="92" t="e">
        <f>SUM(('36 - GASTOS ADMINISTRATIVOS'!E170/'36 - GASTOS ADMINISTRATIVOS'!C170)-1)*100</f>
        <v>#DIV/0!</v>
      </c>
      <c r="D167" s="9" t="e">
        <f>(('36 - GASTOS ADMINISTRATIVOS'!F170/'36 - GASTOS ADMINISTRATIVOS'!D170)-1)*100</f>
        <v>#DIV/0!</v>
      </c>
      <c r="E167" s="98" t="e">
        <f>(('36 - GASTOS ADMINISTRATIVOS'!G170/'36 - GASTOS ADMINISTRATIVOS'!E170)-1)*100</f>
        <v>#DIV/0!</v>
      </c>
      <c r="F167" s="98" t="e">
        <f>(('36 - GASTOS ADMINISTRATIVOS'!H170/'36 - GASTOS ADMINISTRATIVOS'!F170)-1)*100</f>
        <v>#DIV/0!</v>
      </c>
      <c r="G167" s="92" t="e">
        <f>(('36 - GASTOS ADMINISTRATIVOS'!I170/'36 - GASTOS ADMINISTRATIVOS'!G170)-1)*100</f>
        <v>#DIV/0!</v>
      </c>
      <c r="H167" s="97" t="e">
        <f>(('36 - GASTOS ADMINISTRATIVOS'!J170/'36 - GASTOS ADMINISTRATIVOS'!H170)-1)*100</f>
        <v>#DIV/0!</v>
      </c>
      <c r="I167" s="98" t="e">
        <f>(('36 - GASTOS ADMINISTRATIVOS'!K170/'36 - GASTOS ADMINISTRATIVOS'!I170)-1)*100</f>
        <v>#DIV/0!</v>
      </c>
      <c r="J167" s="99" t="e">
        <f>(('36 - GASTOS ADMINISTRATIVOS'!L170/'36 - GASTOS ADMINISTRATIVOS'!J170)-1)*100</f>
        <v>#DIV/0!</v>
      </c>
      <c r="K167" s="93"/>
      <c r="L167" s="103"/>
    </row>
    <row r="168" spans="1:12">
      <c r="A168" s="55"/>
      <c r="B168" s="36" t="s">
        <v>27</v>
      </c>
      <c r="C168" s="92" t="e">
        <f>SUM(('36 - GASTOS ADMINISTRATIVOS'!E171/'36 - GASTOS ADMINISTRATIVOS'!C171)-1)*100</f>
        <v>#DIV/0!</v>
      </c>
      <c r="D168" s="9" t="e">
        <f>(('36 - GASTOS ADMINISTRATIVOS'!F171/'36 - GASTOS ADMINISTRATIVOS'!D171)-1)*100</f>
        <v>#DIV/0!</v>
      </c>
      <c r="E168" s="98" t="e">
        <f>(('36 - GASTOS ADMINISTRATIVOS'!G171/'36 - GASTOS ADMINISTRATIVOS'!E171)-1)*100</f>
        <v>#DIV/0!</v>
      </c>
      <c r="F168" s="98" t="e">
        <f>(('36 - GASTOS ADMINISTRATIVOS'!H171/'36 - GASTOS ADMINISTRATIVOS'!F171)-1)*100</f>
        <v>#DIV/0!</v>
      </c>
      <c r="G168" s="92" t="e">
        <f>(('36 - GASTOS ADMINISTRATIVOS'!I171/'36 - GASTOS ADMINISTRATIVOS'!G171)-1)*100</f>
        <v>#DIV/0!</v>
      </c>
      <c r="H168" s="97" t="e">
        <f>(('36 - GASTOS ADMINISTRATIVOS'!J171/'36 - GASTOS ADMINISTRATIVOS'!H171)-1)*100</f>
        <v>#DIV/0!</v>
      </c>
      <c r="I168" s="98" t="e">
        <f>(('36 - GASTOS ADMINISTRATIVOS'!K171/'36 - GASTOS ADMINISTRATIVOS'!I171)-1)*100</f>
        <v>#DIV/0!</v>
      </c>
      <c r="J168" s="99" t="e">
        <f>(('36 - GASTOS ADMINISTRATIVOS'!L171/'36 - GASTOS ADMINISTRATIVOS'!J171)-1)*100</f>
        <v>#DIV/0!</v>
      </c>
      <c r="K168" s="93"/>
      <c r="L168" s="103"/>
    </row>
    <row r="169" spans="1:12">
      <c r="A169" s="54" t="s">
        <v>177</v>
      </c>
      <c r="B169" s="37" t="s">
        <v>28</v>
      </c>
      <c r="C169" s="92" t="e">
        <f>SUM(('36 - GASTOS ADMINISTRATIVOS'!E172/'36 - GASTOS ADMINISTRATIVOS'!C172)-1)*100</f>
        <v>#DIV/0!</v>
      </c>
      <c r="D169" s="9" t="e">
        <f>(('36 - GASTOS ADMINISTRATIVOS'!F172/'36 - GASTOS ADMINISTRATIVOS'!D172)-1)*100</f>
        <v>#DIV/0!</v>
      </c>
      <c r="E169" s="98" t="e">
        <f>(('36 - GASTOS ADMINISTRATIVOS'!G172/'36 - GASTOS ADMINISTRATIVOS'!E172)-1)*100</f>
        <v>#DIV/0!</v>
      </c>
      <c r="F169" s="98" t="e">
        <f>(('36 - GASTOS ADMINISTRATIVOS'!H172/'36 - GASTOS ADMINISTRATIVOS'!F172)-1)*100</f>
        <v>#DIV/0!</v>
      </c>
      <c r="G169" s="92" t="e">
        <f>(('36 - GASTOS ADMINISTRATIVOS'!I172/'36 - GASTOS ADMINISTRATIVOS'!G172)-1)*100</f>
        <v>#DIV/0!</v>
      </c>
      <c r="H169" s="97" t="e">
        <f>(('36 - GASTOS ADMINISTRATIVOS'!J172/'36 - GASTOS ADMINISTRATIVOS'!H172)-1)*100</f>
        <v>#DIV/0!</v>
      </c>
      <c r="I169" s="98" t="e">
        <f>(('36 - GASTOS ADMINISTRATIVOS'!K172/'36 - GASTOS ADMINISTRATIVOS'!I172)-1)*100</f>
        <v>#DIV/0!</v>
      </c>
      <c r="J169" s="99" t="e">
        <f>(('36 - GASTOS ADMINISTRATIVOS'!L172/'36 - GASTOS ADMINISTRATIVOS'!J172)-1)*100</f>
        <v>#DIV/0!</v>
      </c>
      <c r="K169" s="93"/>
      <c r="L169" s="103"/>
    </row>
    <row r="170" spans="1:12">
      <c r="A170" s="54" t="s">
        <v>197</v>
      </c>
      <c r="B170" s="35" t="s">
        <v>29</v>
      </c>
      <c r="C170" s="92" t="e">
        <f>SUM(('36 - GASTOS ADMINISTRATIVOS'!E173/'36 - GASTOS ADMINISTRATIVOS'!C173)-1)*100</f>
        <v>#DIV/0!</v>
      </c>
      <c r="D170" s="9" t="e">
        <f>(('36 - GASTOS ADMINISTRATIVOS'!F173/'36 - GASTOS ADMINISTRATIVOS'!D173)-1)*100</f>
        <v>#DIV/0!</v>
      </c>
      <c r="E170" s="98" t="e">
        <f>(('36 - GASTOS ADMINISTRATIVOS'!G173/'36 - GASTOS ADMINISTRATIVOS'!E173)-1)*100</f>
        <v>#DIV/0!</v>
      </c>
      <c r="F170" s="98" t="e">
        <f>(('36 - GASTOS ADMINISTRATIVOS'!H173/'36 - GASTOS ADMINISTRATIVOS'!F173)-1)*100</f>
        <v>#DIV/0!</v>
      </c>
      <c r="G170" s="92" t="e">
        <f>(('36 - GASTOS ADMINISTRATIVOS'!I173/'36 - GASTOS ADMINISTRATIVOS'!G173)-1)*100</f>
        <v>#DIV/0!</v>
      </c>
      <c r="H170" s="97" t="e">
        <f>(('36 - GASTOS ADMINISTRATIVOS'!J173/'36 - GASTOS ADMINISTRATIVOS'!H173)-1)*100</f>
        <v>#DIV/0!</v>
      </c>
      <c r="I170" s="98" t="e">
        <f>(('36 - GASTOS ADMINISTRATIVOS'!K173/'36 - GASTOS ADMINISTRATIVOS'!I173)-1)*100</f>
        <v>#DIV/0!</v>
      </c>
      <c r="J170" s="99" t="e">
        <f>(('36 - GASTOS ADMINISTRATIVOS'!L173/'36 - GASTOS ADMINISTRATIVOS'!J173)-1)*100</f>
        <v>#DIV/0!</v>
      </c>
      <c r="K170" s="93"/>
      <c r="L170" s="103"/>
    </row>
    <row r="171" spans="1:12">
      <c r="A171" s="54" t="s">
        <v>198</v>
      </c>
      <c r="B171" s="35" t="s">
        <v>30</v>
      </c>
      <c r="C171" s="92" t="e">
        <f>SUM(('36 - GASTOS ADMINISTRATIVOS'!E174/'36 - GASTOS ADMINISTRATIVOS'!C174)-1)*100</f>
        <v>#DIV/0!</v>
      </c>
      <c r="D171" s="9" t="e">
        <f>(('36 - GASTOS ADMINISTRATIVOS'!F174/'36 - GASTOS ADMINISTRATIVOS'!D174)-1)*100</f>
        <v>#DIV/0!</v>
      </c>
      <c r="E171" s="98" t="e">
        <f>(('36 - GASTOS ADMINISTRATIVOS'!G174/'36 - GASTOS ADMINISTRATIVOS'!E174)-1)*100</f>
        <v>#DIV/0!</v>
      </c>
      <c r="F171" s="98" t="e">
        <f>(('36 - GASTOS ADMINISTRATIVOS'!H174/'36 - GASTOS ADMINISTRATIVOS'!F174)-1)*100</f>
        <v>#DIV/0!</v>
      </c>
      <c r="G171" s="92" t="e">
        <f>(('36 - GASTOS ADMINISTRATIVOS'!I174/'36 - GASTOS ADMINISTRATIVOS'!G174)-1)*100</f>
        <v>#DIV/0!</v>
      </c>
      <c r="H171" s="97" t="e">
        <f>(('36 - GASTOS ADMINISTRATIVOS'!J174/'36 - GASTOS ADMINISTRATIVOS'!H174)-1)*100</f>
        <v>#DIV/0!</v>
      </c>
      <c r="I171" s="98" t="e">
        <f>(('36 - GASTOS ADMINISTRATIVOS'!K174/'36 - GASTOS ADMINISTRATIVOS'!I174)-1)*100</f>
        <v>#DIV/0!</v>
      </c>
      <c r="J171" s="99" t="e">
        <f>(('36 - GASTOS ADMINISTRATIVOS'!L174/'36 - GASTOS ADMINISTRATIVOS'!J174)-1)*100</f>
        <v>#DIV/0!</v>
      </c>
      <c r="K171" s="93"/>
      <c r="L171" s="103"/>
    </row>
    <row r="172" spans="1:12">
      <c r="A172" s="54" t="s">
        <v>199</v>
      </c>
      <c r="B172" s="35" t="s">
        <v>31</v>
      </c>
      <c r="C172" s="92" t="e">
        <f>SUM(('36 - GASTOS ADMINISTRATIVOS'!E175/'36 - GASTOS ADMINISTRATIVOS'!C175)-1)*100</f>
        <v>#DIV/0!</v>
      </c>
      <c r="D172" s="9" t="e">
        <f>(('36 - GASTOS ADMINISTRATIVOS'!F175/'36 - GASTOS ADMINISTRATIVOS'!D175)-1)*100</f>
        <v>#DIV/0!</v>
      </c>
      <c r="E172" s="98" t="e">
        <f>(('36 - GASTOS ADMINISTRATIVOS'!G175/'36 - GASTOS ADMINISTRATIVOS'!E175)-1)*100</f>
        <v>#DIV/0!</v>
      </c>
      <c r="F172" s="98" t="e">
        <f>(('36 - GASTOS ADMINISTRATIVOS'!H175/'36 - GASTOS ADMINISTRATIVOS'!F175)-1)*100</f>
        <v>#DIV/0!</v>
      </c>
      <c r="G172" s="92" t="e">
        <f>(('36 - GASTOS ADMINISTRATIVOS'!I175/'36 - GASTOS ADMINISTRATIVOS'!G175)-1)*100</f>
        <v>#DIV/0!</v>
      </c>
      <c r="H172" s="97" t="e">
        <f>(('36 - GASTOS ADMINISTRATIVOS'!J175/'36 - GASTOS ADMINISTRATIVOS'!H175)-1)*100</f>
        <v>#DIV/0!</v>
      </c>
      <c r="I172" s="98" t="e">
        <f>(('36 - GASTOS ADMINISTRATIVOS'!K175/'36 - GASTOS ADMINISTRATIVOS'!I175)-1)*100</f>
        <v>#DIV/0!</v>
      </c>
      <c r="J172" s="99" t="e">
        <f>(('36 - GASTOS ADMINISTRATIVOS'!L175/'36 - GASTOS ADMINISTRATIVOS'!J175)-1)*100</f>
        <v>#DIV/0!</v>
      </c>
      <c r="K172" s="93"/>
      <c r="L172" s="103"/>
    </row>
    <row r="173" spans="1:12">
      <c r="A173" s="54" t="s">
        <v>113</v>
      </c>
      <c r="B173" s="35" t="s">
        <v>32</v>
      </c>
      <c r="C173" s="92" t="e">
        <f>SUM(('36 - GASTOS ADMINISTRATIVOS'!E176/'36 - GASTOS ADMINISTRATIVOS'!C176)-1)*100</f>
        <v>#DIV/0!</v>
      </c>
      <c r="D173" s="9" t="e">
        <f>(('36 - GASTOS ADMINISTRATIVOS'!F176/'36 - GASTOS ADMINISTRATIVOS'!D176)-1)*100</f>
        <v>#DIV/0!</v>
      </c>
      <c r="E173" s="98" t="e">
        <f>(('36 - GASTOS ADMINISTRATIVOS'!G176/'36 - GASTOS ADMINISTRATIVOS'!E176)-1)*100</f>
        <v>#DIV/0!</v>
      </c>
      <c r="F173" s="98" t="e">
        <f>(('36 - GASTOS ADMINISTRATIVOS'!H176/'36 - GASTOS ADMINISTRATIVOS'!F176)-1)*100</f>
        <v>#DIV/0!</v>
      </c>
      <c r="G173" s="92" t="e">
        <f>(('36 - GASTOS ADMINISTRATIVOS'!I176/'36 - GASTOS ADMINISTRATIVOS'!G176)-1)*100</f>
        <v>#DIV/0!</v>
      </c>
      <c r="H173" s="97" t="e">
        <f>(('36 - GASTOS ADMINISTRATIVOS'!J176/'36 - GASTOS ADMINISTRATIVOS'!H176)-1)*100</f>
        <v>#DIV/0!</v>
      </c>
      <c r="I173" s="98" t="e">
        <f>(('36 - GASTOS ADMINISTRATIVOS'!K176/'36 - GASTOS ADMINISTRATIVOS'!I176)-1)*100</f>
        <v>#DIV/0!</v>
      </c>
      <c r="J173" s="99" t="e">
        <f>(('36 - GASTOS ADMINISTRATIVOS'!L176/'36 - GASTOS ADMINISTRATIVOS'!J176)-1)*100</f>
        <v>#DIV/0!</v>
      </c>
      <c r="K173" s="93"/>
      <c r="L173" s="103"/>
    </row>
    <row r="174" spans="1:12">
      <c r="A174" s="54" t="s">
        <v>200</v>
      </c>
      <c r="B174" s="35" t="s">
        <v>33</v>
      </c>
      <c r="C174" s="92" t="e">
        <f>SUM(('36 - GASTOS ADMINISTRATIVOS'!E177/'36 - GASTOS ADMINISTRATIVOS'!C177)-1)*100</f>
        <v>#DIV/0!</v>
      </c>
      <c r="D174" s="9" t="e">
        <f>(('36 - GASTOS ADMINISTRATIVOS'!F177/'36 - GASTOS ADMINISTRATIVOS'!D177)-1)*100</f>
        <v>#DIV/0!</v>
      </c>
      <c r="E174" s="98" t="e">
        <f>(('36 - GASTOS ADMINISTRATIVOS'!G177/'36 - GASTOS ADMINISTRATIVOS'!E177)-1)*100</f>
        <v>#DIV/0!</v>
      </c>
      <c r="F174" s="98" t="e">
        <f>(('36 - GASTOS ADMINISTRATIVOS'!H177/'36 - GASTOS ADMINISTRATIVOS'!F177)-1)*100</f>
        <v>#DIV/0!</v>
      </c>
      <c r="G174" s="92" t="e">
        <f>(('36 - GASTOS ADMINISTRATIVOS'!I177/'36 - GASTOS ADMINISTRATIVOS'!G177)-1)*100</f>
        <v>#DIV/0!</v>
      </c>
      <c r="H174" s="97" t="e">
        <f>(('36 - GASTOS ADMINISTRATIVOS'!J177/'36 - GASTOS ADMINISTRATIVOS'!H177)-1)*100</f>
        <v>#DIV/0!</v>
      </c>
      <c r="I174" s="98" t="e">
        <f>(('36 - GASTOS ADMINISTRATIVOS'!K177/'36 - GASTOS ADMINISTRATIVOS'!I177)-1)*100</f>
        <v>#DIV/0!</v>
      </c>
      <c r="J174" s="99" t="e">
        <f>(('36 - GASTOS ADMINISTRATIVOS'!L177/'36 - GASTOS ADMINISTRATIVOS'!J177)-1)*100</f>
        <v>#DIV/0!</v>
      </c>
      <c r="K174" s="93"/>
      <c r="L174" s="103"/>
    </row>
    <row r="175" spans="1:12">
      <c r="A175" s="54" t="s">
        <v>201</v>
      </c>
      <c r="B175" s="35" t="s">
        <v>34</v>
      </c>
      <c r="C175" s="92" t="e">
        <f>SUM(('36 - GASTOS ADMINISTRATIVOS'!E178/'36 - GASTOS ADMINISTRATIVOS'!C178)-1)*100</f>
        <v>#DIV/0!</v>
      </c>
      <c r="D175" s="9" t="e">
        <f>(('36 - GASTOS ADMINISTRATIVOS'!F178/'36 - GASTOS ADMINISTRATIVOS'!D178)-1)*100</f>
        <v>#DIV/0!</v>
      </c>
      <c r="E175" s="98" t="e">
        <f>(('36 - GASTOS ADMINISTRATIVOS'!G178/'36 - GASTOS ADMINISTRATIVOS'!E178)-1)*100</f>
        <v>#DIV/0!</v>
      </c>
      <c r="F175" s="98" t="e">
        <f>(('36 - GASTOS ADMINISTRATIVOS'!H178/'36 - GASTOS ADMINISTRATIVOS'!F178)-1)*100</f>
        <v>#DIV/0!</v>
      </c>
      <c r="G175" s="92" t="e">
        <f>(('36 - GASTOS ADMINISTRATIVOS'!I178/'36 - GASTOS ADMINISTRATIVOS'!G178)-1)*100</f>
        <v>#DIV/0!</v>
      </c>
      <c r="H175" s="97" t="e">
        <f>(('36 - GASTOS ADMINISTRATIVOS'!J178/'36 - GASTOS ADMINISTRATIVOS'!H178)-1)*100</f>
        <v>#DIV/0!</v>
      </c>
      <c r="I175" s="98" t="e">
        <f>(('36 - GASTOS ADMINISTRATIVOS'!K178/'36 - GASTOS ADMINISTRATIVOS'!I178)-1)*100</f>
        <v>#DIV/0!</v>
      </c>
      <c r="J175" s="99" t="e">
        <f>(('36 - GASTOS ADMINISTRATIVOS'!L178/'36 - GASTOS ADMINISTRATIVOS'!J178)-1)*100</f>
        <v>#DIV/0!</v>
      </c>
      <c r="K175" s="93"/>
      <c r="L175" s="103"/>
    </row>
    <row r="176" spans="1:12">
      <c r="A176" s="55"/>
      <c r="B176" s="36" t="s">
        <v>27</v>
      </c>
      <c r="C176" s="92" t="e">
        <f>SUM(('36 - GASTOS ADMINISTRATIVOS'!E179/'36 - GASTOS ADMINISTRATIVOS'!C179)-1)*100</f>
        <v>#DIV/0!</v>
      </c>
      <c r="D176" s="9" t="e">
        <f>(('36 - GASTOS ADMINISTRATIVOS'!F179/'36 - GASTOS ADMINISTRATIVOS'!D179)-1)*100</f>
        <v>#DIV/0!</v>
      </c>
      <c r="E176" s="98" t="e">
        <f>(('36 - GASTOS ADMINISTRATIVOS'!G179/'36 - GASTOS ADMINISTRATIVOS'!E179)-1)*100</f>
        <v>#DIV/0!</v>
      </c>
      <c r="F176" s="98" t="e">
        <f>(('36 - GASTOS ADMINISTRATIVOS'!H179/'36 - GASTOS ADMINISTRATIVOS'!F179)-1)*100</f>
        <v>#DIV/0!</v>
      </c>
      <c r="G176" s="92" t="e">
        <f>(('36 - GASTOS ADMINISTRATIVOS'!I179/'36 - GASTOS ADMINISTRATIVOS'!G179)-1)*100</f>
        <v>#DIV/0!</v>
      </c>
      <c r="H176" s="97" t="e">
        <f>(('36 - GASTOS ADMINISTRATIVOS'!J179/'36 - GASTOS ADMINISTRATIVOS'!H179)-1)*100</f>
        <v>#DIV/0!</v>
      </c>
      <c r="I176" s="98" t="e">
        <f>(('36 - GASTOS ADMINISTRATIVOS'!K179/'36 - GASTOS ADMINISTRATIVOS'!I179)-1)*100</f>
        <v>#DIV/0!</v>
      </c>
      <c r="J176" s="99" t="e">
        <f>(('36 - GASTOS ADMINISTRATIVOS'!L179/'36 - GASTOS ADMINISTRATIVOS'!J179)-1)*100</f>
        <v>#DIV/0!</v>
      </c>
      <c r="K176" s="93"/>
      <c r="L176" s="103"/>
    </row>
    <row r="177" spans="1:12">
      <c r="A177" s="55"/>
      <c r="B177" s="36" t="s">
        <v>27</v>
      </c>
      <c r="C177" s="92" t="e">
        <f>SUM(('36 - GASTOS ADMINISTRATIVOS'!E180/'36 - GASTOS ADMINISTRATIVOS'!C180)-1)*100</f>
        <v>#DIV/0!</v>
      </c>
      <c r="D177" s="9" t="e">
        <f>(('36 - GASTOS ADMINISTRATIVOS'!F180/'36 - GASTOS ADMINISTRATIVOS'!D180)-1)*100</f>
        <v>#DIV/0!</v>
      </c>
      <c r="E177" s="98" t="e">
        <f>(('36 - GASTOS ADMINISTRATIVOS'!G180/'36 - GASTOS ADMINISTRATIVOS'!E180)-1)*100</f>
        <v>#DIV/0!</v>
      </c>
      <c r="F177" s="98" t="e">
        <f>(('36 - GASTOS ADMINISTRATIVOS'!H180/'36 - GASTOS ADMINISTRATIVOS'!F180)-1)*100</f>
        <v>#DIV/0!</v>
      </c>
      <c r="G177" s="92" t="e">
        <f>(('36 - GASTOS ADMINISTRATIVOS'!I180/'36 - GASTOS ADMINISTRATIVOS'!G180)-1)*100</f>
        <v>#DIV/0!</v>
      </c>
      <c r="H177" s="97" t="e">
        <f>(('36 - GASTOS ADMINISTRATIVOS'!J180/'36 - GASTOS ADMINISTRATIVOS'!H180)-1)*100</f>
        <v>#DIV/0!</v>
      </c>
      <c r="I177" s="98" t="e">
        <f>(('36 - GASTOS ADMINISTRATIVOS'!K180/'36 - GASTOS ADMINISTRATIVOS'!I180)-1)*100</f>
        <v>#DIV/0!</v>
      </c>
      <c r="J177" s="99" t="e">
        <f>(('36 - GASTOS ADMINISTRATIVOS'!L180/'36 - GASTOS ADMINISTRATIVOS'!J180)-1)*100</f>
        <v>#DIV/0!</v>
      </c>
      <c r="K177" s="93"/>
      <c r="L177" s="103"/>
    </row>
    <row r="178" spans="1:12">
      <c r="A178" s="55"/>
      <c r="B178" s="36" t="s">
        <v>27</v>
      </c>
      <c r="C178" s="92" t="e">
        <f>SUM(('36 - GASTOS ADMINISTRATIVOS'!E181/'36 - GASTOS ADMINISTRATIVOS'!C181)-1)*100</f>
        <v>#DIV/0!</v>
      </c>
      <c r="D178" s="9" t="e">
        <f>(('36 - GASTOS ADMINISTRATIVOS'!F181/'36 - GASTOS ADMINISTRATIVOS'!D181)-1)*100</f>
        <v>#DIV/0!</v>
      </c>
      <c r="E178" s="98" t="e">
        <f>(('36 - GASTOS ADMINISTRATIVOS'!G181/'36 - GASTOS ADMINISTRATIVOS'!E181)-1)*100</f>
        <v>#DIV/0!</v>
      </c>
      <c r="F178" s="98" t="e">
        <f>(('36 - GASTOS ADMINISTRATIVOS'!H181/'36 - GASTOS ADMINISTRATIVOS'!F181)-1)*100</f>
        <v>#DIV/0!</v>
      </c>
      <c r="G178" s="92" t="e">
        <f>(('36 - GASTOS ADMINISTRATIVOS'!I181/'36 - GASTOS ADMINISTRATIVOS'!G181)-1)*100</f>
        <v>#DIV/0!</v>
      </c>
      <c r="H178" s="97" t="e">
        <f>(('36 - GASTOS ADMINISTRATIVOS'!J181/'36 - GASTOS ADMINISTRATIVOS'!H181)-1)*100</f>
        <v>#DIV/0!</v>
      </c>
      <c r="I178" s="98" t="e">
        <f>(('36 - GASTOS ADMINISTRATIVOS'!K181/'36 - GASTOS ADMINISTRATIVOS'!I181)-1)*100</f>
        <v>#DIV/0!</v>
      </c>
      <c r="J178" s="99" t="e">
        <f>(('36 - GASTOS ADMINISTRATIVOS'!L181/'36 - GASTOS ADMINISTRATIVOS'!J181)-1)*100</f>
        <v>#DIV/0!</v>
      </c>
      <c r="K178" s="93"/>
      <c r="L178" s="103"/>
    </row>
    <row r="179" spans="1:12">
      <c r="A179" s="54" t="s">
        <v>114</v>
      </c>
      <c r="B179" s="33" t="s">
        <v>35</v>
      </c>
      <c r="C179" s="92">
        <f>SUM(('36 - GASTOS ADMINISTRATIVOS'!E182/'36 - GASTOS ADMINISTRATIVOS'!C182)-1)*100</f>
        <v>28.399503326805629</v>
      </c>
      <c r="D179" s="9" t="e">
        <f>(('36 - GASTOS ADMINISTRATIVOS'!F182/'36 - GASTOS ADMINISTRATIVOS'!D182)-1)*100</f>
        <v>#DIV/0!</v>
      </c>
      <c r="E179" s="98">
        <f>(('36 - GASTOS ADMINISTRATIVOS'!G182/'36 - GASTOS ADMINISTRATIVOS'!E182)-1)*100</f>
        <v>3.0000000000000027</v>
      </c>
      <c r="F179" s="98" t="e">
        <f>(('36 - GASTOS ADMINISTRATIVOS'!H182/'36 - GASTOS ADMINISTRATIVOS'!F182)-1)*100</f>
        <v>#DIV/0!</v>
      </c>
      <c r="G179" s="92">
        <f>(('36 - GASTOS ADMINISTRATIVOS'!I182/'36 - GASTOS ADMINISTRATIVOS'!G182)-1)*100</f>
        <v>3.0000000000000027</v>
      </c>
      <c r="H179" s="97" t="e">
        <f>(('36 - GASTOS ADMINISTRATIVOS'!J182/'36 - GASTOS ADMINISTRATIVOS'!H182)-1)*100</f>
        <v>#DIV/0!</v>
      </c>
      <c r="I179" s="98">
        <f>(('36 - GASTOS ADMINISTRATIVOS'!K182/'36 - GASTOS ADMINISTRATIVOS'!I182)-1)*100</f>
        <v>3.0000000000000027</v>
      </c>
      <c r="J179" s="99" t="e">
        <f>(('36 - GASTOS ADMINISTRATIVOS'!L182/'36 - GASTOS ADMINISTRATIVOS'!J182)-1)*100</f>
        <v>#DIV/0!</v>
      </c>
      <c r="K179" s="93"/>
      <c r="L179" s="103"/>
    </row>
    <row r="180" spans="1:12">
      <c r="A180" s="54" t="s">
        <v>115</v>
      </c>
      <c r="B180" s="38" t="s">
        <v>36</v>
      </c>
      <c r="C180" s="92" t="e">
        <f>SUM(('36 - GASTOS ADMINISTRATIVOS'!E183/'36 - GASTOS ADMINISTRATIVOS'!C183)-1)*100</f>
        <v>#DIV/0!</v>
      </c>
      <c r="D180" s="9" t="e">
        <f>(('36 - GASTOS ADMINISTRATIVOS'!F183/'36 - GASTOS ADMINISTRATIVOS'!D183)-1)*100</f>
        <v>#DIV/0!</v>
      </c>
      <c r="E180" s="98" t="e">
        <f>(('36 - GASTOS ADMINISTRATIVOS'!G183/'36 - GASTOS ADMINISTRATIVOS'!E183)-1)*100</f>
        <v>#DIV/0!</v>
      </c>
      <c r="F180" s="98" t="e">
        <f>(('36 - GASTOS ADMINISTRATIVOS'!H183/'36 - GASTOS ADMINISTRATIVOS'!F183)-1)*100</f>
        <v>#DIV/0!</v>
      </c>
      <c r="G180" s="92" t="e">
        <f>(('36 - GASTOS ADMINISTRATIVOS'!I183/'36 - GASTOS ADMINISTRATIVOS'!G183)-1)*100</f>
        <v>#DIV/0!</v>
      </c>
      <c r="H180" s="97" t="e">
        <f>(('36 - GASTOS ADMINISTRATIVOS'!J183/'36 - GASTOS ADMINISTRATIVOS'!H183)-1)*100</f>
        <v>#DIV/0!</v>
      </c>
      <c r="I180" s="98" t="e">
        <f>(('36 - GASTOS ADMINISTRATIVOS'!K183/'36 - GASTOS ADMINISTRATIVOS'!I183)-1)*100</f>
        <v>#DIV/0!</v>
      </c>
      <c r="J180" s="99" t="e">
        <f>(('36 - GASTOS ADMINISTRATIVOS'!L183/'36 - GASTOS ADMINISTRATIVOS'!J183)-1)*100</f>
        <v>#DIV/0!</v>
      </c>
      <c r="K180" s="93"/>
      <c r="L180" s="103"/>
    </row>
    <row r="181" spans="1:12">
      <c r="A181" s="54" t="s">
        <v>116</v>
      </c>
      <c r="B181" s="35" t="s">
        <v>37</v>
      </c>
      <c r="C181" s="92" t="e">
        <f>SUM(('36 - GASTOS ADMINISTRATIVOS'!E184/'36 - GASTOS ADMINISTRATIVOS'!C184)-1)*100</f>
        <v>#DIV/0!</v>
      </c>
      <c r="D181" s="9" t="e">
        <f>(('36 - GASTOS ADMINISTRATIVOS'!F184/'36 - GASTOS ADMINISTRATIVOS'!D184)-1)*100</f>
        <v>#DIV/0!</v>
      </c>
      <c r="E181" s="98" t="e">
        <f>(('36 - GASTOS ADMINISTRATIVOS'!G184/'36 - GASTOS ADMINISTRATIVOS'!E184)-1)*100</f>
        <v>#DIV/0!</v>
      </c>
      <c r="F181" s="98" t="e">
        <f>(('36 - GASTOS ADMINISTRATIVOS'!H184/'36 - GASTOS ADMINISTRATIVOS'!F184)-1)*100</f>
        <v>#DIV/0!</v>
      </c>
      <c r="G181" s="92" t="e">
        <f>(('36 - GASTOS ADMINISTRATIVOS'!I184/'36 - GASTOS ADMINISTRATIVOS'!G184)-1)*100</f>
        <v>#DIV/0!</v>
      </c>
      <c r="H181" s="97" t="e">
        <f>(('36 - GASTOS ADMINISTRATIVOS'!J184/'36 - GASTOS ADMINISTRATIVOS'!H184)-1)*100</f>
        <v>#DIV/0!</v>
      </c>
      <c r="I181" s="98" t="e">
        <f>(('36 - GASTOS ADMINISTRATIVOS'!K184/'36 - GASTOS ADMINISTRATIVOS'!I184)-1)*100</f>
        <v>#DIV/0!</v>
      </c>
      <c r="J181" s="99" t="e">
        <f>(('36 - GASTOS ADMINISTRATIVOS'!L184/'36 - GASTOS ADMINISTRATIVOS'!J184)-1)*100</f>
        <v>#DIV/0!</v>
      </c>
      <c r="K181" s="93"/>
      <c r="L181" s="103"/>
    </row>
    <row r="182" spans="1:12">
      <c r="A182" s="54" t="s">
        <v>117</v>
      </c>
      <c r="B182" s="35" t="s">
        <v>38</v>
      </c>
      <c r="C182" s="92">
        <f>SUM(('36 - GASTOS ADMINISTRATIVOS'!E185/'36 - GASTOS ADMINISTRATIVOS'!C185)-1)*100</f>
        <v>10.558062565295012</v>
      </c>
      <c r="D182" s="9" t="e">
        <f>(('36 - GASTOS ADMINISTRATIVOS'!F185/'36 - GASTOS ADMINISTRATIVOS'!D185)-1)*100</f>
        <v>#DIV/0!</v>
      </c>
      <c r="E182" s="98">
        <f>(('36 - GASTOS ADMINISTRATIVOS'!G185/'36 - GASTOS ADMINISTRATIVOS'!E185)-1)*100</f>
        <v>3.0000000000000027</v>
      </c>
      <c r="F182" s="98" t="e">
        <f>(('36 - GASTOS ADMINISTRATIVOS'!H185/'36 - GASTOS ADMINISTRATIVOS'!F185)-1)*100</f>
        <v>#DIV/0!</v>
      </c>
      <c r="G182" s="92">
        <f>(('36 - GASTOS ADMINISTRATIVOS'!I185/'36 - GASTOS ADMINISTRATIVOS'!G185)-1)*100</f>
        <v>3.0000000000000027</v>
      </c>
      <c r="H182" s="97" t="e">
        <f>(('36 - GASTOS ADMINISTRATIVOS'!J185/'36 - GASTOS ADMINISTRATIVOS'!H185)-1)*100</f>
        <v>#DIV/0!</v>
      </c>
      <c r="I182" s="98">
        <f>(('36 - GASTOS ADMINISTRATIVOS'!K185/'36 - GASTOS ADMINISTRATIVOS'!I185)-1)*100</f>
        <v>3.0000000000000027</v>
      </c>
      <c r="J182" s="99" t="e">
        <f>(('36 - GASTOS ADMINISTRATIVOS'!L185/'36 - GASTOS ADMINISTRATIVOS'!J185)-1)*100</f>
        <v>#DIV/0!</v>
      </c>
      <c r="K182" s="93"/>
      <c r="L182" s="103"/>
    </row>
    <row r="183" spans="1:12">
      <c r="A183" s="54" t="s">
        <v>118</v>
      </c>
      <c r="B183" s="35" t="s">
        <v>39</v>
      </c>
      <c r="C183" s="92">
        <f>SUM(('36 - GASTOS ADMINISTRATIVOS'!E186/'36 - GASTOS ADMINISTRATIVOS'!C186)-1)*100</f>
        <v>33.864019850878101</v>
      </c>
      <c r="D183" s="9" t="e">
        <f>(('36 - GASTOS ADMINISTRATIVOS'!F186/'36 - GASTOS ADMINISTRATIVOS'!D186)-1)*100</f>
        <v>#DIV/0!</v>
      </c>
      <c r="E183" s="98">
        <f>(('36 - GASTOS ADMINISTRATIVOS'!G186/'36 - GASTOS ADMINISTRATIVOS'!E186)-1)*100</f>
        <v>3.0000000000000027</v>
      </c>
      <c r="F183" s="98" t="e">
        <f>(('36 - GASTOS ADMINISTRATIVOS'!H186/'36 - GASTOS ADMINISTRATIVOS'!F186)-1)*100</f>
        <v>#DIV/0!</v>
      </c>
      <c r="G183" s="92">
        <f>(('36 - GASTOS ADMINISTRATIVOS'!I186/'36 - GASTOS ADMINISTRATIVOS'!G186)-1)*100</f>
        <v>3.0000000000000027</v>
      </c>
      <c r="H183" s="97" t="e">
        <f>(('36 - GASTOS ADMINISTRATIVOS'!J186/'36 - GASTOS ADMINISTRATIVOS'!H186)-1)*100</f>
        <v>#DIV/0!</v>
      </c>
      <c r="I183" s="98">
        <f>(('36 - GASTOS ADMINISTRATIVOS'!K186/'36 - GASTOS ADMINISTRATIVOS'!I186)-1)*100</f>
        <v>3.0000000000000027</v>
      </c>
      <c r="J183" s="99" t="e">
        <f>(('36 - GASTOS ADMINISTRATIVOS'!L186/'36 - GASTOS ADMINISTRATIVOS'!J186)-1)*100</f>
        <v>#DIV/0!</v>
      </c>
      <c r="K183" s="93"/>
      <c r="L183" s="103"/>
    </row>
    <row r="184" spans="1:12">
      <c r="A184" s="54" t="s">
        <v>119</v>
      </c>
      <c r="B184" s="36" t="s">
        <v>40</v>
      </c>
      <c r="C184" s="92" t="e">
        <f>SUM(('36 - GASTOS ADMINISTRATIVOS'!E187/'36 - GASTOS ADMINISTRATIVOS'!C187)-1)*100</f>
        <v>#DIV/0!</v>
      </c>
      <c r="D184" s="9" t="e">
        <f>(('36 - GASTOS ADMINISTRATIVOS'!F187/'36 - GASTOS ADMINISTRATIVOS'!D187)-1)*100</f>
        <v>#DIV/0!</v>
      </c>
      <c r="E184" s="98" t="e">
        <f>(('36 - GASTOS ADMINISTRATIVOS'!G187/'36 - GASTOS ADMINISTRATIVOS'!E187)-1)*100</f>
        <v>#DIV/0!</v>
      </c>
      <c r="F184" s="98" t="e">
        <f>(('36 - GASTOS ADMINISTRATIVOS'!H187/'36 - GASTOS ADMINISTRATIVOS'!F187)-1)*100</f>
        <v>#DIV/0!</v>
      </c>
      <c r="G184" s="92" t="e">
        <f>(('36 - GASTOS ADMINISTRATIVOS'!I187/'36 - GASTOS ADMINISTRATIVOS'!G187)-1)*100</f>
        <v>#DIV/0!</v>
      </c>
      <c r="H184" s="97" t="e">
        <f>(('36 - GASTOS ADMINISTRATIVOS'!J187/'36 - GASTOS ADMINISTRATIVOS'!H187)-1)*100</f>
        <v>#DIV/0!</v>
      </c>
      <c r="I184" s="98" t="e">
        <f>(('36 - GASTOS ADMINISTRATIVOS'!K187/'36 - GASTOS ADMINISTRATIVOS'!I187)-1)*100</f>
        <v>#DIV/0!</v>
      </c>
      <c r="J184" s="99" t="e">
        <f>(('36 - GASTOS ADMINISTRATIVOS'!L187/'36 - GASTOS ADMINISTRATIVOS'!J187)-1)*100</f>
        <v>#DIV/0!</v>
      </c>
      <c r="K184" s="93"/>
      <c r="L184" s="103"/>
    </row>
    <row r="185" spans="1:12">
      <c r="A185" s="54" t="s">
        <v>123</v>
      </c>
      <c r="B185" s="33" t="s">
        <v>41</v>
      </c>
      <c r="C185" s="92">
        <f>SUM(('36 - GASTOS ADMINISTRATIVOS'!E188/'36 - GASTOS ADMINISTRATIVOS'!C188)-1)*100</f>
        <v>3.0000000000000027</v>
      </c>
      <c r="D185" s="9" t="e">
        <f>(('36 - GASTOS ADMINISTRATIVOS'!F188/'36 - GASTOS ADMINISTRATIVOS'!D188)-1)*100</f>
        <v>#DIV/0!</v>
      </c>
      <c r="E185" s="98">
        <f>(('36 - GASTOS ADMINISTRATIVOS'!G188/'36 - GASTOS ADMINISTRATIVOS'!E188)-1)*100</f>
        <v>3.0000000000000027</v>
      </c>
      <c r="F185" s="98" t="e">
        <f>(('36 - GASTOS ADMINISTRATIVOS'!H188/'36 - GASTOS ADMINISTRATIVOS'!F188)-1)*100</f>
        <v>#DIV/0!</v>
      </c>
      <c r="G185" s="92">
        <f>(('36 - GASTOS ADMINISTRATIVOS'!I188/'36 - GASTOS ADMINISTRATIVOS'!G188)-1)*100</f>
        <v>3.0000000000000027</v>
      </c>
      <c r="H185" s="97" t="e">
        <f>(('36 - GASTOS ADMINISTRATIVOS'!J188/'36 - GASTOS ADMINISTRATIVOS'!H188)-1)*100</f>
        <v>#DIV/0!</v>
      </c>
      <c r="I185" s="98">
        <f>(('36 - GASTOS ADMINISTRATIVOS'!K188/'36 - GASTOS ADMINISTRATIVOS'!I188)-1)*100</f>
        <v>2.9999999999999805</v>
      </c>
      <c r="J185" s="99" t="e">
        <f>(('36 - GASTOS ADMINISTRATIVOS'!L188/'36 - GASTOS ADMINISTRATIVOS'!J188)-1)*100</f>
        <v>#DIV/0!</v>
      </c>
      <c r="K185" s="93"/>
      <c r="L185" s="103"/>
    </row>
    <row r="186" spans="1:12">
      <c r="A186" s="54" t="s">
        <v>124</v>
      </c>
      <c r="B186" s="38" t="s">
        <v>42</v>
      </c>
      <c r="C186" s="92">
        <f>SUM(('36 - GASTOS ADMINISTRATIVOS'!E189/'36 - GASTOS ADMINISTRATIVOS'!C189)-1)*100</f>
        <v>3.0000000000000027</v>
      </c>
      <c r="D186" s="9" t="e">
        <f>(('36 - GASTOS ADMINISTRATIVOS'!F189/'36 - GASTOS ADMINISTRATIVOS'!D189)-1)*100</f>
        <v>#DIV/0!</v>
      </c>
      <c r="E186" s="98">
        <f>(('36 - GASTOS ADMINISTRATIVOS'!G189/'36 - GASTOS ADMINISTRATIVOS'!E189)-1)*100</f>
        <v>3.0000000000000027</v>
      </c>
      <c r="F186" s="98" t="e">
        <f>(('36 - GASTOS ADMINISTRATIVOS'!H189/'36 - GASTOS ADMINISTRATIVOS'!F189)-1)*100</f>
        <v>#DIV/0!</v>
      </c>
      <c r="G186" s="92">
        <f>(('36 - GASTOS ADMINISTRATIVOS'!I189/'36 - GASTOS ADMINISTRATIVOS'!G189)-1)*100</f>
        <v>2.9999999999999805</v>
      </c>
      <c r="H186" s="97" t="e">
        <f>(('36 - GASTOS ADMINISTRATIVOS'!J189/'36 - GASTOS ADMINISTRATIVOS'!H189)-1)*100</f>
        <v>#DIV/0!</v>
      </c>
      <c r="I186" s="98">
        <f>(('36 - GASTOS ADMINISTRATIVOS'!K189/'36 - GASTOS ADMINISTRATIVOS'!I189)-1)*100</f>
        <v>3.0000000000000027</v>
      </c>
      <c r="J186" s="99" t="e">
        <f>(('36 - GASTOS ADMINISTRATIVOS'!L189/'36 - GASTOS ADMINISTRATIVOS'!J189)-1)*100</f>
        <v>#DIV/0!</v>
      </c>
      <c r="K186" s="93"/>
      <c r="L186" s="103"/>
    </row>
    <row r="187" spans="1:12">
      <c r="A187" s="54" t="s">
        <v>125</v>
      </c>
      <c r="B187" s="34" t="s">
        <v>43</v>
      </c>
      <c r="C187" s="92">
        <f>SUM(('36 - GASTOS ADMINISTRATIVOS'!E190/'36 - GASTOS ADMINISTRATIVOS'!C190)-1)*100</f>
        <v>3.0000000000000027</v>
      </c>
      <c r="D187" s="9" t="e">
        <f>(('36 - GASTOS ADMINISTRATIVOS'!F190/'36 - GASTOS ADMINISTRATIVOS'!D190)-1)*100</f>
        <v>#DIV/0!</v>
      </c>
      <c r="E187" s="98">
        <f>(('36 - GASTOS ADMINISTRATIVOS'!G190/'36 - GASTOS ADMINISTRATIVOS'!E190)-1)*100</f>
        <v>3.0000000000000027</v>
      </c>
      <c r="F187" s="98" t="e">
        <f>(('36 - GASTOS ADMINISTRATIVOS'!H190/'36 - GASTOS ADMINISTRATIVOS'!F190)-1)*100</f>
        <v>#DIV/0!</v>
      </c>
      <c r="G187" s="92">
        <f>(('36 - GASTOS ADMINISTRATIVOS'!I190/'36 - GASTOS ADMINISTRATIVOS'!G190)-1)*100</f>
        <v>3.0000000000000027</v>
      </c>
      <c r="H187" s="97" t="e">
        <f>(('36 - GASTOS ADMINISTRATIVOS'!J190/'36 - GASTOS ADMINISTRATIVOS'!H190)-1)*100</f>
        <v>#DIV/0!</v>
      </c>
      <c r="I187" s="98">
        <f>(('36 - GASTOS ADMINISTRATIVOS'!K190/'36 - GASTOS ADMINISTRATIVOS'!I190)-1)*100</f>
        <v>3.0000000000000027</v>
      </c>
      <c r="J187" s="99" t="e">
        <f>(('36 - GASTOS ADMINISTRATIVOS'!L190/'36 - GASTOS ADMINISTRATIVOS'!J190)-1)*100</f>
        <v>#DIV/0!</v>
      </c>
      <c r="K187" s="93"/>
      <c r="L187" s="103"/>
    </row>
    <row r="188" spans="1:12">
      <c r="A188" s="54" t="s">
        <v>202</v>
      </c>
      <c r="B188" s="34" t="s">
        <v>44</v>
      </c>
      <c r="C188" s="92">
        <f>SUM(('36 - GASTOS ADMINISTRATIVOS'!E191/'36 - GASTOS ADMINISTRATIVOS'!C191)-1)*100</f>
        <v>3.0000000000000027</v>
      </c>
      <c r="D188" s="9" t="e">
        <f>(('36 - GASTOS ADMINISTRATIVOS'!F191/'36 - GASTOS ADMINISTRATIVOS'!D191)-1)*100</f>
        <v>#DIV/0!</v>
      </c>
      <c r="E188" s="98">
        <f>(('36 - GASTOS ADMINISTRATIVOS'!G191/'36 - GASTOS ADMINISTRATIVOS'!E191)-1)*100</f>
        <v>3.0000000000000027</v>
      </c>
      <c r="F188" s="98" t="e">
        <f>(('36 - GASTOS ADMINISTRATIVOS'!H191/'36 - GASTOS ADMINISTRATIVOS'!F191)-1)*100</f>
        <v>#DIV/0!</v>
      </c>
      <c r="G188" s="92">
        <f>(('36 - GASTOS ADMINISTRATIVOS'!I191/'36 - GASTOS ADMINISTRATIVOS'!G191)-1)*100</f>
        <v>3.0000000000000027</v>
      </c>
      <c r="H188" s="97" t="e">
        <f>(('36 - GASTOS ADMINISTRATIVOS'!J191/'36 - GASTOS ADMINISTRATIVOS'!H191)-1)*100</f>
        <v>#DIV/0!</v>
      </c>
      <c r="I188" s="98">
        <f>(('36 - GASTOS ADMINISTRATIVOS'!K191/'36 - GASTOS ADMINISTRATIVOS'!I191)-1)*100</f>
        <v>3.0000000000000027</v>
      </c>
      <c r="J188" s="99" t="e">
        <f>(('36 - GASTOS ADMINISTRATIVOS'!L191/'36 - GASTOS ADMINISTRATIVOS'!J191)-1)*100</f>
        <v>#DIV/0!</v>
      </c>
      <c r="K188" s="93"/>
      <c r="L188" s="103"/>
    </row>
    <row r="189" spans="1:12">
      <c r="A189" s="54" t="s">
        <v>126</v>
      </c>
      <c r="B189" s="35" t="s">
        <v>45</v>
      </c>
      <c r="C189" s="92">
        <f>SUM(('36 - GASTOS ADMINISTRATIVOS'!E192/'36 - GASTOS ADMINISTRATIVOS'!C192)-1)*100</f>
        <v>3.0000000000000027</v>
      </c>
      <c r="D189" s="9" t="e">
        <f>(('36 - GASTOS ADMINISTRATIVOS'!F192/'36 - GASTOS ADMINISTRATIVOS'!D192)-1)*100</f>
        <v>#DIV/0!</v>
      </c>
      <c r="E189" s="98">
        <f>(('36 - GASTOS ADMINISTRATIVOS'!G192/'36 - GASTOS ADMINISTRATIVOS'!E192)-1)*100</f>
        <v>3.0000000000000027</v>
      </c>
      <c r="F189" s="98" t="e">
        <f>(('36 - GASTOS ADMINISTRATIVOS'!H192/'36 - GASTOS ADMINISTRATIVOS'!F192)-1)*100</f>
        <v>#DIV/0!</v>
      </c>
      <c r="G189" s="92">
        <f>(('36 - GASTOS ADMINISTRATIVOS'!I192/'36 - GASTOS ADMINISTRATIVOS'!G192)-1)*100</f>
        <v>3.0000000000000027</v>
      </c>
      <c r="H189" s="97" t="e">
        <f>(('36 - GASTOS ADMINISTRATIVOS'!J192/'36 - GASTOS ADMINISTRATIVOS'!H192)-1)*100</f>
        <v>#DIV/0!</v>
      </c>
      <c r="I189" s="98">
        <f>(('36 - GASTOS ADMINISTRATIVOS'!K192/'36 - GASTOS ADMINISTRATIVOS'!I192)-1)*100</f>
        <v>3.0000000000000027</v>
      </c>
      <c r="J189" s="99" t="e">
        <f>(('36 - GASTOS ADMINISTRATIVOS'!L192/'36 - GASTOS ADMINISTRATIVOS'!J192)-1)*100</f>
        <v>#DIV/0!</v>
      </c>
      <c r="K189" s="93"/>
      <c r="L189" s="103"/>
    </row>
    <row r="190" spans="1:12">
      <c r="A190" s="54" t="s">
        <v>127</v>
      </c>
      <c r="B190" s="35" t="s">
        <v>46</v>
      </c>
      <c r="C190" s="92">
        <f>SUM(('36 - GASTOS ADMINISTRATIVOS'!E193/'36 - GASTOS ADMINISTRATIVOS'!C193)-1)*100</f>
        <v>3.0000000000000027</v>
      </c>
      <c r="D190" s="9" t="e">
        <f>(('36 - GASTOS ADMINISTRATIVOS'!F193/'36 - GASTOS ADMINISTRATIVOS'!D193)-1)*100</f>
        <v>#DIV/0!</v>
      </c>
      <c r="E190" s="98">
        <f>(('36 - GASTOS ADMINISTRATIVOS'!G193/'36 - GASTOS ADMINISTRATIVOS'!E193)-1)*100</f>
        <v>3.0000000000000027</v>
      </c>
      <c r="F190" s="98" t="e">
        <f>(('36 - GASTOS ADMINISTRATIVOS'!H193/'36 - GASTOS ADMINISTRATIVOS'!F193)-1)*100</f>
        <v>#DIV/0!</v>
      </c>
      <c r="G190" s="92">
        <f>(('36 - GASTOS ADMINISTRATIVOS'!I193/'36 - GASTOS ADMINISTRATIVOS'!G193)-1)*100</f>
        <v>3.0000000000000027</v>
      </c>
      <c r="H190" s="97" t="e">
        <f>(('36 - GASTOS ADMINISTRATIVOS'!J193/'36 - GASTOS ADMINISTRATIVOS'!H193)-1)*100</f>
        <v>#DIV/0!</v>
      </c>
      <c r="I190" s="98">
        <f>(('36 - GASTOS ADMINISTRATIVOS'!K193/'36 - GASTOS ADMINISTRATIVOS'!I193)-1)*100</f>
        <v>3.0000000000000027</v>
      </c>
      <c r="J190" s="99" t="e">
        <f>(('36 - GASTOS ADMINISTRATIVOS'!L193/'36 - GASTOS ADMINISTRATIVOS'!J193)-1)*100</f>
        <v>#DIV/0!</v>
      </c>
      <c r="K190" s="93"/>
      <c r="L190" s="103"/>
    </row>
    <row r="191" spans="1:12">
      <c r="A191" s="54" t="s">
        <v>128</v>
      </c>
      <c r="B191" s="35" t="s">
        <v>47</v>
      </c>
      <c r="C191" s="92">
        <f>SUM(('36 - GASTOS ADMINISTRATIVOS'!E194/'36 - GASTOS ADMINISTRATIVOS'!C194)-1)*100</f>
        <v>3.0000000000000027</v>
      </c>
      <c r="D191" s="9" t="e">
        <f>(('36 - GASTOS ADMINISTRATIVOS'!F194/'36 - GASTOS ADMINISTRATIVOS'!D194)-1)*100</f>
        <v>#DIV/0!</v>
      </c>
      <c r="E191" s="98">
        <f>(('36 - GASTOS ADMINISTRATIVOS'!G194/'36 - GASTOS ADMINISTRATIVOS'!E194)-1)*100</f>
        <v>3.0000000000000027</v>
      </c>
      <c r="F191" s="98" t="e">
        <f>(('36 - GASTOS ADMINISTRATIVOS'!H194/'36 - GASTOS ADMINISTRATIVOS'!F194)-1)*100</f>
        <v>#DIV/0!</v>
      </c>
      <c r="G191" s="92">
        <f>(('36 - GASTOS ADMINISTRATIVOS'!I194/'36 - GASTOS ADMINISTRATIVOS'!G194)-1)*100</f>
        <v>3.0000000000000027</v>
      </c>
      <c r="H191" s="97" t="e">
        <f>(('36 - GASTOS ADMINISTRATIVOS'!J194/'36 - GASTOS ADMINISTRATIVOS'!H194)-1)*100</f>
        <v>#DIV/0!</v>
      </c>
      <c r="I191" s="98">
        <f>(('36 - GASTOS ADMINISTRATIVOS'!K194/'36 - GASTOS ADMINISTRATIVOS'!I194)-1)*100</f>
        <v>3.0000000000000027</v>
      </c>
      <c r="J191" s="99" t="e">
        <f>(('36 - GASTOS ADMINISTRATIVOS'!L194/'36 - GASTOS ADMINISTRATIVOS'!J194)-1)*100</f>
        <v>#DIV/0!</v>
      </c>
      <c r="K191" s="93"/>
      <c r="L191" s="103"/>
    </row>
    <row r="192" spans="1:12">
      <c r="A192" s="54" t="s">
        <v>129</v>
      </c>
      <c r="B192" s="35" t="s">
        <v>48</v>
      </c>
      <c r="C192" s="92">
        <f>SUM(('36 - GASTOS ADMINISTRATIVOS'!E195/'36 - GASTOS ADMINISTRATIVOS'!C195)-1)*100</f>
        <v>3.0000000000000027</v>
      </c>
      <c r="D192" s="9" t="e">
        <f>(('36 - GASTOS ADMINISTRATIVOS'!F195/'36 - GASTOS ADMINISTRATIVOS'!D195)-1)*100</f>
        <v>#DIV/0!</v>
      </c>
      <c r="E192" s="98">
        <f>(('36 - GASTOS ADMINISTRATIVOS'!G195/'36 - GASTOS ADMINISTRATIVOS'!E195)-1)*100</f>
        <v>3.0000000000000027</v>
      </c>
      <c r="F192" s="98" t="e">
        <f>(('36 - GASTOS ADMINISTRATIVOS'!H195/'36 - GASTOS ADMINISTRATIVOS'!F195)-1)*100</f>
        <v>#DIV/0!</v>
      </c>
      <c r="G192" s="92">
        <f>(('36 - GASTOS ADMINISTRATIVOS'!I195/'36 - GASTOS ADMINISTRATIVOS'!G195)-1)*100</f>
        <v>3.0000000000000027</v>
      </c>
      <c r="H192" s="97" t="e">
        <f>(('36 - GASTOS ADMINISTRATIVOS'!J195/'36 - GASTOS ADMINISTRATIVOS'!H195)-1)*100</f>
        <v>#DIV/0!</v>
      </c>
      <c r="I192" s="98">
        <f>(('36 - GASTOS ADMINISTRATIVOS'!K195/'36 - GASTOS ADMINISTRATIVOS'!I195)-1)*100</f>
        <v>3.0000000000000027</v>
      </c>
      <c r="J192" s="99" t="e">
        <f>(('36 - GASTOS ADMINISTRATIVOS'!L195/'36 - GASTOS ADMINISTRATIVOS'!J195)-1)*100</f>
        <v>#DIV/0!</v>
      </c>
      <c r="K192" s="93"/>
      <c r="L192" s="103"/>
    </row>
    <row r="193" spans="1:12">
      <c r="A193" s="55"/>
      <c r="B193" s="36" t="s">
        <v>40</v>
      </c>
      <c r="C193" s="92" t="e">
        <f>SUM(('36 - GASTOS ADMINISTRATIVOS'!E196/'36 - GASTOS ADMINISTRATIVOS'!C196)-1)*100</f>
        <v>#DIV/0!</v>
      </c>
      <c r="D193" s="9" t="e">
        <f>(('36 - GASTOS ADMINISTRATIVOS'!F196/'36 - GASTOS ADMINISTRATIVOS'!D196)-1)*100</f>
        <v>#DIV/0!</v>
      </c>
      <c r="E193" s="98" t="e">
        <f>(('36 - GASTOS ADMINISTRATIVOS'!G196/'36 - GASTOS ADMINISTRATIVOS'!E196)-1)*100</f>
        <v>#DIV/0!</v>
      </c>
      <c r="F193" s="98" t="e">
        <f>(('36 - GASTOS ADMINISTRATIVOS'!H196/'36 - GASTOS ADMINISTRATIVOS'!F196)-1)*100</f>
        <v>#DIV/0!</v>
      </c>
      <c r="G193" s="92" t="e">
        <f>(('36 - GASTOS ADMINISTRATIVOS'!I196/'36 - GASTOS ADMINISTRATIVOS'!G196)-1)*100</f>
        <v>#DIV/0!</v>
      </c>
      <c r="H193" s="97" t="e">
        <f>(('36 - GASTOS ADMINISTRATIVOS'!J196/'36 - GASTOS ADMINISTRATIVOS'!H196)-1)*100</f>
        <v>#DIV/0!</v>
      </c>
      <c r="I193" s="98" t="e">
        <f>(('36 - GASTOS ADMINISTRATIVOS'!K196/'36 - GASTOS ADMINISTRATIVOS'!I196)-1)*100</f>
        <v>#DIV/0!</v>
      </c>
      <c r="J193" s="99" t="e">
        <f>(('36 - GASTOS ADMINISTRATIVOS'!L196/'36 - GASTOS ADMINISTRATIVOS'!J196)-1)*100</f>
        <v>#DIV/0!</v>
      </c>
      <c r="K193" s="93"/>
      <c r="L193" s="103"/>
    </row>
    <row r="194" spans="1:12">
      <c r="A194" s="55"/>
      <c r="B194" s="32" t="s">
        <v>49</v>
      </c>
      <c r="C194" s="92" t="e">
        <f>SUM(('36 - GASTOS ADMINISTRATIVOS'!E197/'36 - GASTOS ADMINISTRATIVOS'!C197)-1)*100</f>
        <v>#DIV/0!</v>
      </c>
      <c r="D194" s="9" t="e">
        <f>(('36 - GASTOS ADMINISTRATIVOS'!F197/'36 - GASTOS ADMINISTRATIVOS'!D197)-1)*100</f>
        <v>#DIV/0!</v>
      </c>
      <c r="E194" s="98" t="e">
        <f>(('36 - GASTOS ADMINISTRATIVOS'!G197/'36 - GASTOS ADMINISTRATIVOS'!E197)-1)*100</f>
        <v>#DIV/0!</v>
      </c>
      <c r="F194" s="98" t="e">
        <f>(('36 - GASTOS ADMINISTRATIVOS'!H197/'36 - GASTOS ADMINISTRATIVOS'!F197)-1)*100</f>
        <v>#DIV/0!</v>
      </c>
      <c r="G194" s="92" t="e">
        <f>(('36 - GASTOS ADMINISTRATIVOS'!I197/'36 - GASTOS ADMINISTRATIVOS'!G197)-1)*100</f>
        <v>#DIV/0!</v>
      </c>
      <c r="H194" s="97" t="e">
        <f>(('36 - GASTOS ADMINISTRATIVOS'!J197/'36 - GASTOS ADMINISTRATIVOS'!H197)-1)*100</f>
        <v>#DIV/0!</v>
      </c>
      <c r="I194" s="98" t="e">
        <f>(('36 - GASTOS ADMINISTRATIVOS'!K197/'36 - GASTOS ADMINISTRATIVOS'!I197)-1)*100</f>
        <v>#DIV/0!</v>
      </c>
      <c r="J194" s="99" t="e">
        <f>(('36 - GASTOS ADMINISTRATIVOS'!L197/'36 - GASTOS ADMINISTRATIVOS'!J197)-1)*100</f>
        <v>#DIV/0!</v>
      </c>
      <c r="K194" s="93"/>
      <c r="L194" s="103"/>
    </row>
    <row r="195" spans="1:12">
      <c r="A195" s="54" t="s">
        <v>130</v>
      </c>
      <c r="B195" s="35" t="s">
        <v>50</v>
      </c>
      <c r="C195" s="92" t="e">
        <f>SUM(('36 - GASTOS ADMINISTRATIVOS'!E198/'36 - GASTOS ADMINISTRATIVOS'!C198)-1)*100</f>
        <v>#DIV/0!</v>
      </c>
      <c r="D195" s="9" t="e">
        <f>(('36 - GASTOS ADMINISTRATIVOS'!F198/'36 - GASTOS ADMINISTRATIVOS'!D198)-1)*100</f>
        <v>#DIV/0!</v>
      </c>
      <c r="E195" s="98" t="e">
        <f>(('36 - GASTOS ADMINISTRATIVOS'!G198/'36 - GASTOS ADMINISTRATIVOS'!E198)-1)*100</f>
        <v>#DIV/0!</v>
      </c>
      <c r="F195" s="98" t="e">
        <f>(('36 - GASTOS ADMINISTRATIVOS'!H198/'36 - GASTOS ADMINISTRATIVOS'!F198)-1)*100</f>
        <v>#DIV/0!</v>
      </c>
      <c r="G195" s="92" t="e">
        <f>(('36 - GASTOS ADMINISTRATIVOS'!I198/'36 - GASTOS ADMINISTRATIVOS'!G198)-1)*100</f>
        <v>#DIV/0!</v>
      </c>
      <c r="H195" s="97" t="e">
        <f>(('36 - GASTOS ADMINISTRATIVOS'!J198/'36 - GASTOS ADMINISTRATIVOS'!H198)-1)*100</f>
        <v>#DIV/0!</v>
      </c>
      <c r="I195" s="98" t="e">
        <f>(('36 - GASTOS ADMINISTRATIVOS'!K198/'36 - GASTOS ADMINISTRATIVOS'!I198)-1)*100</f>
        <v>#DIV/0!</v>
      </c>
      <c r="J195" s="99" t="e">
        <f>(('36 - GASTOS ADMINISTRATIVOS'!L198/'36 - GASTOS ADMINISTRATIVOS'!J198)-1)*100</f>
        <v>#DIV/0!</v>
      </c>
      <c r="K195" s="93"/>
      <c r="L195" s="103"/>
    </row>
    <row r="196" spans="1:12">
      <c r="A196" s="54" t="s">
        <v>131</v>
      </c>
      <c r="B196" s="35" t="s">
        <v>51</v>
      </c>
      <c r="C196" s="92" t="e">
        <f>SUM(('36 - GASTOS ADMINISTRATIVOS'!E199/'36 - GASTOS ADMINISTRATIVOS'!C199)-1)*100</f>
        <v>#DIV/0!</v>
      </c>
      <c r="D196" s="9" t="e">
        <f>(('36 - GASTOS ADMINISTRATIVOS'!F199/'36 - GASTOS ADMINISTRATIVOS'!D199)-1)*100</f>
        <v>#DIV/0!</v>
      </c>
      <c r="E196" s="98" t="e">
        <f>(('36 - GASTOS ADMINISTRATIVOS'!G199/'36 - GASTOS ADMINISTRATIVOS'!E199)-1)*100</f>
        <v>#DIV/0!</v>
      </c>
      <c r="F196" s="98" t="e">
        <f>(('36 - GASTOS ADMINISTRATIVOS'!H199/'36 - GASTOS ADMINISTRATIVOS'!F199)-1)*100</f>
        <v>#DIV/0!</v>
      </c>
      <c r="G196" s="92" t="e">
        <f>(('36 - GASTOS ADMINISTRATIVOS'!I199/'36 - GASTOS ADMINISTRATIVOS'!G199)-1)*100</f>
        <v>#DIV/0!</v>
      </c>
      <c r="H196" s="97" t="e">
        <f>(('36 - GASTOS ADMINISTRATIVOS'!J199/'36 - GASTOS ADMINISTRATIVOS'!H199)-1)*100</f>
        <v>#DIV/0!</v>
      </c>
      <c r="I196" s="98" t="e">
        <f>(('36 - GASTOS ADMINISTRATIVOS'!K199/'36 - GASTOS ADMINISTRATIVOS'!I199)-1)*100</f>
        <v>#DIV/0!</v>
      </c>
      <c r="J196" s="99" t="e">
        <f>(('36 - GASTOS ADMINISTRATIVOS'!L199/'36 - GASTOS ADMINISTRATIVOS'!J199)-1)*100</f>
        <v>#DIV/0!</v>
      </c>
      <c r="K196" s="93"/>
      <c r="L196" s="103"/>
    </row>
    <row r="197" spans="1:12">
      <c r="A197" s="54" t="s">
        <v>132</v>
      </c>
      <c r="B197" s="34" t="s">
        <v>52</v>
      </c>
      <c r="C197" s="92" t="e">
        <f>SUM(('36 - GASTOS ADMINISTRATIVOS'!E200/'36 - GASTOS ADMINISTRATIVOS'!C200)-1)*100</f>
        <v>#DIV/0!</v>
      </c>
      <c r="D197" s="9" t="e">
        <f>(('36 - GASTOS ADMINISTRATIVOS'!F200/'36 - GASTOS ADMINISTRATIVOS'!D200)-1)*100</f>
        <v>#DIV/0!</v>
      </c>
      <c r="E197" s="98" t="e">
        <f>(('36 - GASTOS ADMINISTRATIVOS'!G200/'36 - GASTOS ADMINISTRATIVOS'!E200)-1)*100</f>
        <v>#DIV/0!</v>
      </c>
      <c r="F197" s="98" t="e">
        <f>(('36 - GASTOS ADMINISTRATIVOS'!H200/'36 - GASTOS ADMINISTRATIVOS'!F200)-1)*100</f>
        <v>#DIV/0!</v>
      </c>
      <c r="G197" s="92" t="e">
        <f>(('36 - GASTOS ADMINISTRATIVOS'!I200/'36 - GASTOS ADMINISTRATIVOS'!G200)-1)*100</f>
        <v>#DIV/0!</v>
      </c>
      <c r="H197" s="97" t="e">
        <f>(('36 - GASTOS ADMINISTRATIVOS'!J200/'36 - GASTOS ADMINISTRATIVOS'!H200)-1)*100</f>
        <v>#DIV/0!</v>
      </c>
      <c r="I197" s="98" t="e">
        <f>(('36 - GASTOS ADMINISTRATIVOS'!K200/'36 - GASTOS ADMINISTRATIVOS'!I200)-1)*100</f>
        <v>#DIV/0!</v>
      </c>
      <c r="J197" s="99" t="e">
        <f>(('36 - GASTOS ADMINISTRATIVOS'!L200/'36 - GASTOS ADMINISTRATIVOS'!J200)-1)*100</f>
        <v>#DIV/0!</v>
      </c>
      <c r="K197" s="93"/>
      <c r="L197" s="103"/>
    </row>
    <row r="198" spans="1:12">
      <c r="A198" s="54" t="s">
        <v>133</v>
      </c>
      <c r="B198" s="34" t="s">
        <v>53</v>
      </c>
      <c r="C198" s="92" t="e">
        <f>SUM(('36 - GASTOS ADMINISTRATIVOS'!E201/'36 - GASTOS ADMINISTRATIVOS'!C201)-1)*100</f>
        <v>#DIV/0!</v>
      </c>
      <c r="D198" s="9" t="e">
        <f>(('36 - GASTOS ADMINISTRATIVOS'!F201/'36 - GASTOS ADMINISTRATIVOS'!D201)-1)*100</f>
        <v>#DIV/0!</v>
      </c>
      <c r="E198" s="98" t="e">
        <f>(('36 - GASTOS ADMINISTRATIVOS'!G201/'36 - GASTOS ADMINISTRATIVOS'!E201)-1)*100</f>
        <v>#DIV/0!</v>
      </c>
      <c r="F198" s="98" t="e">
        <f>(('36 - GASTOS ADMINISTRATIVOS'!H201/'36 - GASTOS ADMINISTRATIVOS'!F201)-1)*100</f>
        <v>#DIV/0!</v>
      </c>
      <c r="G198" s="92" t="e">
        <f>(('36 - GASTOS ADMINISTRATIVOS'!I201/'36 - GASTOS ADMINISTRATIVOS'!G201)-1)*100</f>
        <v>#DIV/0!</v>
      </c>
      <c r="H198" s="97" t="e">
        <f>(('36 - GASTOS ADMINISTRATIVOS'!J201/'36 - GASTOS ADMINISTRATIVOS'!H201)-1)*100</f>
        <v>#DIV/0!</v>
      </c>
      <c r="I198" s="98" t="e">
        <f>(('36 - GASTOS ADMINISTRATIVOS'!K201/'36 - GASTOS ADMINISTRATIVOS'!I201)-1)*100</f>
        <v>#DIV/0!</v>
      </c>
      <c r="J198" s="99" t="e">
        <f>(('36 - GASTOS ADMINISTRATIVOS'!L201/'36 - GASTOS ADMINISTRATIVOS'!J201)-1)*100</f>
        <v>#DIV/0!</v>
      </c>
      <c r="K198" s="93"/>
      <c r="L198" s="103"/>
    </row>
    <row r="199" spans="1:12">
      <c r="A199" s="55"/>
      <c r="B199" s="36" t="s">
        <v>40</v>
      </c>
      <c r="C199" s="92" t="e">
        <f>SUM(('36 - GASTOS ADMINISTRATIVOS'!E202/'36 - GASTOS ADMINISTRATIVOS'!C202)-1)*100</f>
        <v>#DIV/0!</v>
      </c>
      <c r="D199" s="9" t="e">
        <f>(('36 - GASTOS ADMINISTRATIVOS'!F202/'36 - GASTOS ADMINISTRATIVOS'!D202)-1)*100</f>
        <v>#DIV/0!</v>
      </c>
      <c r="E199" s="98" t="e">
        <f>(('36 - GASTOS ADMINISTRATIVOS'!G202/'36 - GASTOS ADMINISTRATIVOS'!E202)-1)*100</f>
        <v>#DIV/0!</v>
      </c>
      <c r="F199" s="98" t="e">
        <f>(('36 - GASTOS ADMINISTRATIVOS'!H202/'36 - GASTOS ADMINISTRATIVOS'!F202)-1)*100</f>
        <v>#DIV/0!</v>
      </c>
      <c r="G199" s="92" t="e">
        <f>(('36 - GASTOS ADMINISTRATIVOS'!I202/'36 - GASTOS ADMINISTRATIVOS'!G202)-1)*100</f>
        <v>#DIV/0!</v>
      </c>
      <c r="H199" s="97" t="e">
        <f>(('36 - GASTOS ADMINISTRATIVOS'!J202/'36 - GASTOS ADMINISTRATIVOS'!H202)-1)*100</f>
        <v>#DIV/0!</v>
      </c>
      <c r="I199" s="98" t="e">
        <f>(('36 - GASTOS ADMINISTRATIVOS'!K202/'36 - GASTOS ADMINISTRATIVOS'!I202)-1)*100</f>
        <v>#DIV/0!</v>
      </c>
      <c r="J199" s="99" t="e">
        <f>(('36 - GASTOS ADMINISTRATIVOS'!L202/'36 - GASTOS ADMINISTRATIVOS'!J202)-1)*100</f>
        <v>#DIV/0!</v>
      </c>
      <c r="K199" s="93"/>
      <c r="L199" s="103"/>
    </row>
    <row r="200" spans="1:12">
      <c r="A200" s="54" t="s">
        <v>134</v>
      </c>
      <c r="B200" s="32" t="s">
        <v>54</v>
      </c>
      <c r="C200" s="92" t="e">
        <f>SUM(('36 - GASTOS ADMINISTRATIVOS'!E203/'36 - GASTOS ADMINISTRATIVOS'!C203)-1)*100</f>
        <v>#DIV/0!</v>
      </c>
      <c r="D200" s="9">
        <f>(('36 - GASTOS ADMINISTRATIVOS'!F203/'36 - GASTOS ADMINISTRATIVOS'!D203)-1)*100</f>
        <v>-0.6688752879376314</v>
      </c>
      <c r="E200" s="98" t="e">
        <f>(('36 - GASTOS ADMINISTRATIVOS'!G203/'36 - GASTOS ADMINISTRATIVOS'!E203)-1)*100</f>
        <v>#DIV/0!</v>
      </c>
      <c r="F200" s="98">
        <f>(('36 - GASTOS ADMINISTRATIVOS'!H203/'36 - GASTOS ADMINISTRATIVOS'!F203)-1)*100</f>
        <v>2.6198809440476811</v>
      </c>
      <c r="G200" s="92" t="e">
        <f>(('36 - GASTOS ADMINISTRATIVOS'!I203/'36 - GASTOS ADMINISTRATIVOS'!G203)-1)*100</f>
        <v>#DIV/0!</v>
      </c>
      <c r="H200" s="97">
        <f>(('36 - GASTOS ADMINISTRATIVOS'!J203/'36 - GASTOS ADMINISTRATIVOS'!H203)-1)*100</f>
        <v>2.6255225084427902</v>
      </c>
      <c r="I200" s="98" t="e">
        <f>(('36 - GASTOS ADMINISTRATIVOS'!K203/'36 - GASTOS ADMINISTRATIVOS'!I203)-1)*100</f>
        <v>#DIV/0!</v>
      </c>
      <c r="J200" s="99">
        <f>(('36 - GASTOS ADMINISTRATIVOS'!L203/'36 - GASTOS ADMINISTRATIVOS'!J203)-1)*100</f>
        <v>2.4745849937677367</v>
      </c>
      <c r="K200" s="93"/>
      <c r="L200" s="103"/>
    </row>
    <row r="201" spans="1:12">
      <c r="A201" s="54" t="s">
        <v>135</v>
      </c>
      <c r="B201" s="33" t="s">
        <v>55</v>
      </c>
      <c r="C201" s="92" t="e">
        <f>SUM(('36 - GASTOS ADMINISTRATIVOS'!E204/'36 - GASTOS ADMINISTRATIVOS'!C204)-1)*100</f>
        <v>#DIV/0!</v>
      </c>
      <c r="D201" s="9">
        <f>(('36 - GASTOS ADMINISTRATIVOS'!F204/'36 - GASTOS ADMINISTRATIVOS'!D204)-1)*100</f>
        <v>3.749366170922408</v>
      </c>
      <c r="E201" s="98" t="e">
        <f>(('36 - GASTOS ADMINISTRATIVOS'!G204/'36 - GASTOS ADMINISTRATIVOS'!E204)-1)*100</f>
        <v>#DIV/0!</v>
      </c>
      <c r="F201" s="98">
        <f>(('36 - GASTOS ADMINISTRATIVOS'!H204/'36 - GASTOS ADMINISTRATIVOS'!F204)-1)*100</f>
        <v>2.5074069977873981</v>
      </c>
      <c r="G201" s="92" t="e">
        <f>(('36 - GASTOS ADMINISTRATIVOS'!I204/'36 - GASTOS ADMINISTRATIVOS'!G204)-1)*100</f>
        <v>#DIV/0!</v>
      </c>
      <c r="H201" s="97">
        <f>(('36 - GASTOS ADMINISTRATIVOS'!J204/'36 - GASTOS ADMINISTRATIVOS'!H204)-1)*100</f>
        <v>2.495115464646247</v>
      </c>
      <c r="I201" s="98" t="e">
        <f>(('36 - GASTOS ADMINISTRATIVOS'!K204/'36 - GASTOS ADMINISTRATIVOS'!I204)-1)*100</f>
        <v>#DIV/0!</v>
      </c>
      <c r="J201" s="99">
        <f>(('36 - GASTOS ADMINISTRATIVOS'!L204/'36 - GASTOS ADMINISTRATIVOS'!J204)-1)*100</f>
        <v>1.5445140107480659</v>
      </c>
      <c r="K201" s="93"/>
      <c r="L201" s="103"/>
    </row>
    <row r="202" spans="1:12">
      <c r="A202" s="54" t="s">
        <v>178</v>
      </c>
      <c r="B202" s="34" t="s">
        <v>56</v>
      </c>
      <c r="C202" s="92" t="e">
        <f>SUM(('36 - GASTOS ADMINISTRATIVOS'!E205/'36 - GASTOS ADMINISTRATIVOS'!C205)-1)*100</f>
        <v>#DIV/0!</v>
      </c>
      <c r="D202" s="9" t="e">
        <f>(('36 - GASTOS ADMINISTRATIVOS'!F205/'36 - GASTOS ADMINISTRATIVOS'!D205)-1)*100</f>
        <v>#DIV/0!</v>
      </c>
      <c r="E202" s="98" t="e">
        <f>(('36 - GASTOS ADMINISTRATIVOS'!G205/'36 - GASTOS ADMINISTRATIVOS'!E205)-1)*100</f>
        <v>#DIV/0!</v>
      </c>
      <c r="F202" s="98" t="e">
        <f>(('36 - GASTOS ADMINISTRATIVOS'!H205/'36 - GASTOS ADMINISTRATIVOS'!F205)-1)*100</f>
        <v>#DIV/0!</v>
      </c>
      <c r="G202" s="92" t="e">
        <f>(('36 - GASTOS ADMINISTRATIVOS'!I205/'36 - GASTOS ADMINISTRATIVOS'!G205)-1)*100</f>
        <v>#DIV/0!</v>
      </c>
      <c r="H202" s="97" t="e">
        <f>(('36 - GASTOS ADMINISTRATIVOS'!J205/'36 - GASTOS ADMINISTRATIVOS'!H205)-1)*100</f>
        <v>#DIV/0!</v>
      </c>
      <c r="I202" s="98" t="e">
        <f>(('36 - GASTOS ADMINISTRATIVOS'!K205/'36 - GASTOS ADMINISTRATIVOS'!I205)-1)*100</f>
        <v>#DIV/0!</v>
      </c>
      <c r="J202" s="99" t="e">
        <f>(('36 - GASTOS ADMINISTRATIVOS'!L205/'36 - GASTOS ADMINISTRATIVOS'!J205)-1)*100</f>
        <v>#DIV/0!</v>
      </c>
      <c r="K202" s="93"/>
      <c r="L202" s="103"/>
    </row>
    <row r="203" spans="1:12">
      <c r="A203" s="54" t="s">
        <v>136</v>
      </c>
      <c r="B203" s="34" t="s">
        <v>57</v>
      </c>
      <c r="C203" s="92" t="e">
        <f>SUM(('36 - GASTOS ADMINISTRATIVOS'!E206/'36 - GASTOS ADMINISTRATIVOS'!C206)-1)*100</f>
        <v>#DIV/0!</v>
      </c>
      <c r="D203" s="9" t="e">
        <f>(('36 - GASTOS ADMINISTRATIVOS'!F206/'36 - GASTOS ADMINISTRATIVOS'!D206)-1)*100</f>
        <v>#DIV/0!</v>
      </c>
      <c r="E203" s="98" t="e">
        <f>(('36 - GASTOS ADMINISTRATIVOS'!G206/'36 - GASTOS ADMINISTRATIVOS'!E206)-1)*100</f>
        <v>#DIV/0!</v>
      </c>
      <c r="F203" s="98" t="e">
        <f>(('36 - GASTOS ADMINISTRATIVOS'!H206/'36 - GASTOS ADMINISTRATIVOS'!F206)-1)*100</f>
        <v>#DIV/0!</v>
      </c>
      <c r="G203" s="92" t="e">
        <f>(('36 - GASTOS ADMINISTRATIVOS'!I206/'36 - GASTOS ADMINISTRATIVOS'!G206)-1)*100</f>
        <v>#DIV/0!</v>
      </c>
      <c r="H203" s="97" t="e">
        <f>(('36 - GASTOS ADMINISTRATIVOS'!J206/'36 - GASTOS ADMINISTRATIVOS'!H206)-1)*100</f>
        <v>#DIV/0!</v>
      </c>
      <c r="I203" s="98" t="e">
        <f>(('36 - GASTOS ADMINISTRATIVOS'!K206/'36 - GASTOS ADMINISTRATIVOS'!I206)-1)*100</f>
        <v>#DIV/0!</v>
      </c>
      <c r="J203" s="99" t="e">
        <f>(('36 - GASTOS ADMINISTRATIVOS'!L206/'36 - GASTOS ADMINISTRATIVOS'!J206)-1)*100</f>
        <v>#DIV/0!</v>
      </c>
      <c r="K203" s="93"/>
      <c r="L203" s="103"/>
    </row>
    <row r="204" spans="1:12">
      <c r="A204" s="54" t="s">
        <v>137</v>
      </c>
      <c r="B204" s="34" t="s">
        <v>58</v>
      </c>
      <c r="C204" s="92" t="e">
        <f>SUM(('36 - GASTOS ADMINISTRATIVOS'!E207/'36 - GASTOS ADMINISTRATIVOS'!C207)-1)*100</f>
        <v>#DIV/0!</v>
      </c>
      <c r="D204" s="9" t="e">
        <f>(('36 - GASTOS ADMINISTRATIVOS'!F207/'36 - GASTOS ADMINISTRATIVOS'!D207)-1)*100</f>
        <v>#DIV/0!</v>
      </c>
      <c r="E204" s="98" t="e">
        <f>(('36 - GASTOS ADMINISTRATIVOS'!G207/'36 - GASTOS ADMINISTRATIVOS'!E207)-1)*100</f>
        <v>#DIV/0!</v>
      </c>
      <c r="F204" s="98" t="e">
        <f>(('36 - GASTOS ADMINISTRATIVOS'!H207/'36 - GASTOS ADMINISTRATIVOS'!F207)-1)*100</f>
        <v>#DIV/0!</v>
      </c>
      <c r="G204" s="92" t="e">
        <f>(('36 - GASTOS ADMINISTRATIVOS'!I207/'36 - GASTOS ADMINISTRATIVOS'!G207)-1)*100</f>
        <v>#DIV/0!</v>
      </c>
      <c r="H204" s="97" t="e">
        <f>(('36 - GASTOS ADMINISTRATIVOS'!J207/'36 - GASTOS ADMINISTRATIVOS'!H207)-1)*100</f>
        <v>#DIV/0!</v>
      </c>
      <c r="I204" s="98" t="e">
        <f>(('36 - GASTOS ADMINISTRATIVOS'!K207/'36 - GASTOS ADMINISTRATIVOS'!I207)-1)*100</f>
        <v>#DIV/0!</v>
      </c>
      <c r="J204" s="99" t="e">
        <f>(('36 - GASTOS ADMINISTRATIVOS'!L207/'36 - GASTOS ADMINISTRATIVOS'!J207)-1)*100</f>
        <v>#DIV/0!</v>
      </c>
      <c r="K204" s="93"/>
      <c r="L204" s="103"/>
    </row>
    <row r="205" spans="1:12">
      <c r="A205" s="54" t="s">
        <v>138</v>
      </c>
      <c r="B205" s="34" t="s">
        <v>59</v>
      </c>
      <c r="C205" s="92" t="e">
        <f>SUM(('36 - GASTOS ADMINISTRATIVOS'!E208/'36 - GASTOS ADMINISTRATIVOS'!C208)-1)*100</f>
        <v>#DIV/0!</v>
      </c>
      <c r="D205" s="9">
        <f>(('36 - GASTOS ADMINISTRATIVOS'!F208/'36 - GASTOS ADMINISTRATIVOS'!D208)-1)*100</f>
        <v>3.0000000000000027</v>
      </c>
      <c r="E205" s="98" t="e">
        <f>(('36 - GASTOS ADMINISTRATIVOS'!G208/'36 - GASTOS ADMINISTRATIVOS'!E208)-1)*100</f>
        <v>#DIV/0!</v>
      </c>
      <c r="F205" s="98">
        <f>(('36 - GASTOS ADMINISTRATIVOS'!H208/'36 - GASTOS ADMINISTRATIVOS'!F208)-1)*100</f>
        <v>3.0000000000000027</v>
      </c>
      <c r="G205" s="92" t="e">
        <f>(('36 - GASTOS ADMINISTRATIVOS'!I208/'36 - GASTOS ADMINISTRATIVOS'!G208)-1)*100</f>
        <v>#DIV/0!</v>
      </c>
      <c r="H205" s="97">
        <f>(('36 - GASTOS ADMINISTRATIVOS'!J208/'36 - GASTOS ADMINISTRATIVOS'!H208)-1)*100</f>
        <v>3.0000000000000027</v>
      </c>
      <c r="I205" s="98" t="e">
        <f>(('36 - GASTOS ADMINISTRATIVOS'!K208/'36 - GASTOS ADMINISTRATIVOS'!I208)-1)*100</f>
        <v>#DIV/0!</v>
      </c>
      <c r="J205" s="99">
        <f>(('36 - GASTOS ADMINISTRATIVOS'!L208/'36 - GASTOS ADMINISTRATIVOS'!J208)-1)*100</f>
        <v>-11.863198524317298</v>
      </c>
      <c r="K205" s="93"/>
      <c r="L205" s="103"/>
    </row>
    <row r="206" spans="1:12">
      <c r="A206" s="54" t="s">
        <v>139</v>
      </c>
      <c r="B206" s="34" t="s">
        <v>60</v>
      </c>
      <c r="C206" s="92" t="e">
        <f>SUM(('36 - GASTOS ADMINISTRATIVOS'!E209/'36 - GASTOS ADMINISTRATIVOS'!C209)-1)*100</f>
        <v>#DIV/0!</v>
      </c>
      <c r="D206" s="9">
        <f>(('36 - GASTOS ADMINISTRATIVOS'!F209/'36 - GASTOS ADMINISTRATIVOS'!D209)-1)*100</f>
        <v>7.9154195181463161</v>
      </c>
      <c r="E206" s="98" t="e">
        <f>(('36 - GASTOS ADMINISTRATIVOS'!G209/'36 - GASTOS ADMINISTRATIVOS'!E209)-1)*100</f>
        <v>#DIV/0!</v>
      </c>
      <c r="F206" s="98">
        <f>(('36 - GASTOS ADMINISTRATIVOS'!H209/'36 - GASTOS ADMINISTRATIVOS'!F209)-1)*100</f>
        <v>0</v>
      </c>
      <c r="G206" s="92" t="e">
        <f>(('36 - GASTOS ADMINISTRATIVOS'!I209/'36 - GASTOS ADMINISTRATIVOS'!G209)-1)*100</f>
        <v>#DIV/0!</v>
      </c>
      <c r="H206" s="97">
        <f>(('36 - GASTOS ADMINISTRATIVOS'!J209/'36 - GASTOS ADMINISTRATIVOS'!H209)-1)*100</f>
        <v>0</v>
      </c>
      <c r="I206" s="98" t="e">
        <f>(('36 - GASTOS ADMINISTRATIVOS'!K209/'36 - GASTOS ADMINISTRATIVOS'!I209)-1)*100</f>
        <v>#DIV/0!</v>
      </c>
      <c r="J206" s="99">
        <f>(('36 - GASTOS ADMINISTRATIVOS'!L209/'36 - GASTOS ADMINISTRATIVOS'!J209)-1)*100</f>
        <v>0</v>
      </c>
      <c r="K206" s="93"/>
      <c r="L206" s="103"/>
    </row>
    <row r="207" spans="1:12">
      <c r="A207" s="54" t="s">
        <v>140</v>
      </c>
      <c r="B207" s="34" t="s">
        <v>61</v>
      </c>
      <c r="C207" s="92" t="e">
        <f>SUM(('36 - GASTOS ADMINISTRATIVOS'!E210/'36 - GASTOS ADMINISTRATIVOS'!C210)-1)*100</f>
        <v>#DIV/0!</v>
      </c>
      <c r="D207" s="9">
        <f>(('36 - GASTOS ADMINISTRATIVOS'!F210/'36 - GASTOS ADMINISTRATIVOS'!D210)-1)*100</f>
        <v>3.0000000000000027</v>
      </c>
      <c r="E207" s="98" t="e">
        <f>(('36 - GASTOS ADMINISTRATIVOS'!G210/'36 - GASTOS ADMINISTRATIVOS'!E210)-1)*100</f>
        <v>#DIV/0!</v>
      </c>
      <c r="F207" s="98">
        <f>(('36 - GASTOS ADMINISTRATIVOS'!H210/'36 - GASTOS ADMINISTRATIVOS'!F210)-1)*100</f>
        <v>3.0000000000000027</v>
      </c>
      <c r="G207" s="92" t="e">
        <f>(('36 - GASTOS ADMINISTRATIVOS'!I210/'36 - GASTOS ADMINISTRATIVOS'!G210)-1)*100</f>
        <v>#DIV/0!</v>
      </c>
      <c r="H207" s="97">
        <f>(('36 - GASTOS ADMINISTRATIVOS'!J210/'36 - GASTOS ADMINISTRATIVOS'!H210)-1)*100</f>
        <v>3.0000000000000027</v>
      </c>
      <c r="I207" s="98" t="e">
        <f>(('36 - GASTOS ADMINISTRATIVOS'!K210/'36 - GASTOS ADMINISTRATIVOS'!I210)-1)*100</f>
        <v>#DIV/0!</v>
      </c>
      <c r="J207" s="99">
        <f>(('36 - GASTOS ADMINISTRATIVOS'!L210/'36 - GASTOS ADMINISTRATIVOS'!J210)-1)*100</f>
        <v>3.0000000000000027</v>
      </c>
      <c r="K207" s="93"/>
      <c r="L207" s="103"/>
    </row>
    <row r="208" spans="1:12">
      <c r="A208" s="55"/>
      <c r="B208" s="81" t="s">
        <v>225</v>
      </c>
      <c r="C208" s="92" t="e">
        <f>SUM(('36 - GASTOS ADMINISTRATIVOS'!E211/'36 - GASTOS ADMINISTRATIVOS'!C211)-1)*100</f>
        <v>#DIV/0!</v>
      </c>
      <c r="D208" s="9">
        <f>(('36 - GASTOS ADMINISTRATIVOS'!F211/'36 - GASTOS ADMINISTRATIVOS'!D211)-1)*100</f>
        <v>3.2600551629966112</v>
      </c>
      <c r="E208" s="98" t="e">
        <f>(('36 - GASTOS ADMINISTRATIVOS'!G211/'36 - GASTOS ADMINISTRATIVOS'!E211)-1)*100</f>
        <v>#DIV/0!</v>
      </c>
      <c r="F208" s="98">
        <f>(('36 - GASTOS ADMINISTRATIVOS'!H211/'36 - GASTOS ADMINISTRATIVOS'!F211)-1)*100</f>
        <v>2.7777777777777679</v>
      </c>
      <c r="G208" s="92" t="e">
        <f>(('36 - GASTOS ADMINISTRATIVOS'!I211/'36 - GASTOS ADMINISTRATIVOS'!G211)-1)*100</f>
        <v>#DIV/0!</v>
      </c>
      <c r="H208" s="97">
        <f>(('36 - GASTOS ADMINISTRATIVOS'!J211/'36 - GASTOS ADMINISTRATIVOS'!H211)-1)*100</f>
        <v>2.7027027027026973</v>
      </c>
      <c r="I208" s="98" t="e">
        <f>(('36 - GASTOS ADMINISTRATIVOS'!K211/'36 - GASTOS ADMINISTRATIVOS'!I211)-1)*100</f>
        <v>#DIV/0!</v>
      </c>
      <c r="J208" s="99">
        <f>(('36 - GASTOS ADMINISTRATIVOS'!L211/'36 - GASTOS ADMINISTRATIVOS'!J211)-1)*100</f>
        <v>3.9473684210526327</v>
      </c>
      <c r="K208" s="93"/>
      <c r="L208" s="103"/>
    </row>
    <row r="209" spans="1:12">
      <c r="A209" s="55"/>
      <c r="B209" s="81" t="s">
        <v>226</v>
      </c>
      <c r="C209" s="92" t="e">
        <f>SUM(('36 - GASTOS ADMINISTRATIVOS'!E212/'36 - GASTOS ADMINISTRATIVOS'!C212)-1)*100</f>
        <v>#DIV/0!</v>
      </c>
      <c r="D209" s="9">
        <f>(('36 - GASTOS ADMINISTRATIVOS'!F212/'36 - GASTOS ADMINISTRATIVOS'!D212)-1)*100</f>
        <v>3.0000000000000027</v>
      </c>
      <c r="E209" s="98" t="e">
        <f>(('36 - GASTOS ADMINISTRATIVOS'!G212/'36 - GASTOS ADMINISTRATIVOS'!E212)-1)*100</f>
        <v>#DIV/0!</v>
      </c>
      <c r="F209" s="98">
        <f>(('36 - GASTOS ADMINISTRATIVOS'!H212/'36 - GASTOS ADMINISTRATIVOS'!F212)-1)*100</f>
        <v>3.0000000000000027</v>
      </c>
      <c r="G209" s="92" t="e">
        <f>(('36 - GASTOS ADMINISTRATIVOS'!I212/'36 - GASTOS ADMINISTRATIVOS'!G212)-1)*100</f>
        <v>#DIV/0!</v>
      </c>
      <c r="H209" s="97">
        <f>(('36 - GASTOS ADMINISTRATIVOS'!J212/'36 - GASTOS ADMINISTRATIVOS'!H212)-1)*100</f>
        <v>3.0000000000000027</v>
      </c>
      <c r="I209" s="98" t="e">
        <f>(('36 - GASTOS ADMINISTRATIVOS'!K212/'36 - GASTOS ADMINISTRATIVOS'!I212)-1)*100</f>
        <v>#DIV/0!</v>
      </c>
      <c r="J209" s="99">
        <f>(('36 - GASTOS ADMINISTRATIVOS'!L212/'36 - GASTOS ADMINISTRATIVOS'!J212)-1)*100</f>
        <v>3.0000000000000027</v>
      </c>
      <c r="K209" s="93"/>
      <c r="L209" s="103"/>
    </row>
    <row r="210" spans="1:12">
      <c r="A210" s="55"/>
      <c r="B210" s="36" t="s">
        <v>40</v>
      </c>
      <c r="C210" s="92" t="e">
        <f>SUM(('36 - GASTOS ADMINISTRATIVOS'!E213/'36 - GASTOS ADMINISTRATIVOS'!C213)-1)*100</f>
        <v>#DIV/0!</v>
      </c>
      <c r="D210" s="9" t="e">
        <f>(('36 - GASTOS ADMINISTRATIVOS'!F213/'36 - GASTOS ADMINISTRATIVOS'!D213)-1)*100</f>
        <v>#DIV/0!</v>
      </c>
      <c r="E210" s="98" t="e">
        <f>(('36 - GASTOS ADMINISTRATIVOS'!G213/'36 - GASTOS ADMINISTRATIVOS'!E213)-1)*100</f>
        <v>#DIV/0!</v>
      </c>
      <c r="F210" s="98" t="e">
        <f>(('36 - GASTOS ADMINISTRATIVOS'!H213/'36 - GASTOS ADMINISTRATIVOS'!F213)-1)*100</f>
        <v>#DIV/0!</v>
      </c>
      <c r="G210" s="92" t="e">
        <f>(('36 - GASTOS ADMINISTRATIVOS'!I213/'36 - GASTOS ADMINISTRATIVOS'!G213)-1)*100</f>
        <v>#DIV/0!</v>
      </c>
      <c r="H210" s="97" t="e">
        <f>(('36 - GASTOS ADMINISTRATIVOS'!J213/'36 - GASTOS ADMINISTRATIVOS'!H213)-1)*100</f>
        <v>#DIV/0!</v>
      </c>
      <c r="I210" s="98" t="e">
        <f>(('36 - GASTOS ADMINISTRATIVOS'!K213/'36 - GASTOS ADMINISTRATIVOS'!I213)-1)*100</f>
        <v>#DIV/0!</v>
      </c>
      <c r="J210" s="99" t="e">
        <f>(('36 - GASTOS ADMINISTRATIVOS'!L213/'36 - GASTOS ADMINISTRATIVOS'!J213)-1)*100</f>
        <v>#DIV/0!</v>
      </c>
      <c r="K210" s="93"/>
      <c r="L210" s="103"/>
    </row>
    <row r="211" spans="1:12">
      <c r="A211" s="54" t="s">
        <v>141</v>
      </c>
      <c r="B211" s="39" t="s">
        <v>62</v>
      </c>
      <c r="C211" s="92" t="e">
        <f>SUM(('36 - GASTOS ADMINISTRATIVOS'!E214/'36 - GASTOS ADMINISTRATIVOS'!C214)-1)*100</f>
        <v>#DIV/0!</v>
      </c>
      <c r="D211" s="9">
        <f>(('36 - GASTOS ADMINISTRATIVOS'!F214/'36 - GASTOS ADMINISTRATIVOS'!D214)-1)*100</f>
        <v>133.44035994697694</v>
      </c>
      <c r="E211" s="98" t="e">
        <f>(('36 - GASTOS ADMINISTRATIVOS'!G214/'36 - GASTOS ADMINISTRATIVOS'!E214)-1)*100</f>
        <v>#DIV/0!</v>
      </c>
      <c r="F211" s="98">
        <f>(('36 - GASTOS ADMINISTRATIVOS'!H214/'36 - GASTOS ADMINISTRATIVOS'!F214)-1)*100</f>
        <v>3.0000000000000027</v>
      </c>
      <c r="G211" s="92" t="e">
        <f>(('36 - GASTOS ADMINISTRATIVOS'!I214/'36 - GASTOS ADMINISTRATIVOS'!G214)-1)*100</f>
        <v>#DIV/0!</v>
      </c>
      <c r="H211" s="97">
        <f>(('36 - GASTOS ADMINISTRATIVOS'!J214/'36 - GASTOS ADMINISTRATIVOS'!H214)-1)*100</f>
        <v>3.0000000000000027</v>
      </c>
      <c r="I211" s="98" t="e">
        <f>(('36 - GASTOS ADMINISTRATIVOS'!K214/'36 - GASTOS ADMINISTRATIVOS'!I214)-1)*100</f>
        <v>#DIV/0!</v>
      </c>
      <c r="J211" s="99">
        <f>(('36 - GASTOS ADMINISTRATIVOS'!L214/'36 - GASTOS ADMINISTRATIVOS'!J214)-1)*100</f>
        <v>3.0000000000000027</v>
      </c>
      <c r="K211" s="93"/>
      <c r="L211" s="103"/>
    </row>
    <row r="212" spans="1:12">
      <c r="A212" s="54" t="s">
        <v>141</v>
      </c>
      <c r="B212" s="34" t="s">
        <v>63</v>
      </c>
      <c r="C212" s="92" t="e">
        <f>SUM(('36 - GASTOS ADMINISTRATIVOS'!E215/'36 - GASTOS ADMINISTRATIVOS'!C215)-1)*100</f>
        <v>#DIV/0!</v>
      </c>
      <c r="D212" s="9">
        <f>(('36 - GASTOS ADMINISTRATIVOS'!F215/'36 - GASTOS ADMINISTRATIVOS'!D215)-1)*100</f>
        <v>267.87043750457076</v>
      </c>
      <c r="E212" s="98" t="e">
        <f>(('36 - GASTOS ADMINISTRATIVOS'!G215/'36 - GASTOS ADMINISTRATIVOS'!E215)-1)*100</f>
        <v>#DIV/0!</v>
      </c>
      <c r="F212" s="98">
        <f>(('36 - GASTOS ADMINISTRATIVOS'!H215/'36 - GASTOS ADMINISTRATIVOS'!F215)-1)*100</f>
        <v>3.0000000000000027</v>
      </c>
      <c r="G212" s="92" t="e">
        <f>(('36 - GASTOS ADMINISTRATIVOS'!I215/'36 - GASTOS ADMINISTRATIVOS'!G215)-1)*100</f>
        <v>#DIV/0!</v>
      </c>
      <c r="H212" s="97">
        <f>(('36 - GASTOS ADMINISTRATIVOS'!J215/'36 - GASTOS ADMINISTRATIVOS'!H215)-1)*100</f>
        <v>3.0000000000000027</v>
      </c>
      <c r="I212" s="98" t="e">
        <f>(('36 - GASTOS ADMINISTRATIVOS'!K215/'36 - GASTOS ADMINISTRATIVOS'!I215)-1)*100</f>
        <v>#DIV/0!</v>
      </c>
      <c r="J212" s="99">
        <f>(('36 - GASTOS ADMINISTRATIVOS'!L215/'36 - GASTOS ADMINISTRATIVOS'!J215)-1)*100</f>
        <v>3.0000000000000027</v>
      </c>
      <c r="K212" s="93"/>
      <c r="L212" s="103"/>
    </row>
    <row r="213" spans="1:12">
      <c r="A213" s="54" t="s">
        <v>179</v>
      </c>
      <c r="B213" s="34" t="s">
        <v>64</v>
      </c>
      <c r="C213" s="92" t="e">
        <f>SUM(('36 - GASTOS ADMINISTRATIVOS'!E216/'36 - GASTOS ADMINISTRATIVOS'!C216)-1)*100</f>
        <v>#DIV/0!</v>
      </c>
      <c r="D213" s="9" t="e">
        <f>(('36 - GASTOS ADMINISTRATIVOS'!F216/'36 - GASTOS ADMINISTRATIVOS'!D216)-1)*100</f>
        <v>#DIV/0!</v>
      </c>
      <c r="E213" s="98" t="e">
        <f>(('36 - GASTOS ADMINISTRATIVOS'!G216/'36 - GASTOS ADMINISTRATIVOS'!E216)-1)*100</f>
        <v>#DIV/0!</v>
      </c>
      <c r="F213" s="98" t="e">
        <f>(('36 - GASTOS ADMINISTRATIVOS'!H216/'36 - GASTOS ADMINISTRATIVOS'!F216)-1)*100</f>
        <v>#DIV/0!</v>
      </c>
      <c r="G213" s="92" t="e">
        <f>(('36 - GASTOS ADMINISTRATIVOS'!I216/'36 - GASTOS ADMINISTRATIVOS'!G216)-1)*100</f>
        <v>#DIV/0!</v>
      </c>
      <c r="H213" s="97" t="e">
        <f>(('36 - GASTOS ADMINISTRATIVOS'!J216/'36 - GASTOS ADMINISTRATIVOS'!H216)-1)*100</f>
        <v>#DIV/0!</v>
      </c>
      <c r="I213" s="98" t="e">
        <f>(('36 - GASTOS ADMINISTRATIVOS'!K216/'36 - GASTOS ADMINISTRATIVOS'!I216)-1)*100</f>
        <v>#DIV/0!</v>
      </c>
      <c r="J213" s="99" t="e">
        <f>(('36 - GASTOS ADMINISTRATIVOS'!L216/'36 - GASTOS ADMINISTRATIVOS'!J216)-1)*100</f>
        <v>#DIV/0!</v>
      </c>
      <c r="K213" s="93"/>
      <c r="L213" s="103"/>
    </row>
    <row r="214" spans="1:12">
      <c r="A214" s="54" t="s">
        <v>142</v>
      </c>
      <c r="B214" s="34" t="s">
        <v>65</v>
      </c>
      <c r="C214" s="92" t="e">
        <f>SUM(('36 - GASTOS ADMINISTRATIVOS'!E217/'36 - GASTOS ADMINISTRATIVOS'!C217)-1)*100</f>
        <v>#DIV/0!</v>
      </c>
      <c r="D214" s="9">
        <f>(('36 - GASTOS ADMINISTRATIVOS'!F217/'36 - GASTOS ADMINISTRATIVOS'!D217)-1)*100</f>
        <v>3.0000000000000027</v>
      </c>
      <c r="E214" s="98" t="e">
        <f>(('36 - GASTOS ADMINISTRATIVOS'!G217/'36 - GASTOS ADMINISTRATIVOS'!E217)-1)*100</f>
        <v>#DIV/0!</v>
      </c>
      <c r="F214" s="98">
        <f>(('36 - GASTOS ADMINISTRATIVOS'!H217/'36 - GASTOS ADMINISTRATIVOS'!F217)-1)*100</f>
        <v>3.0000000000000027</v>
      </c>
      <c r="G214" s="92" t="e">
        <f>(('36 - GASTOS ADMINISTRATIVOS'!I217/'36 - GASTOS ADMINISTRATIVOS'!G217)-1)*100</f>
        <v>#DIV/0!</v>
      </c>
      <c r="H214" s="97">
        <f>(('36 - GASTOS ADMINISTRATIVOS'!J217/'36 - GASTOS ADMINISTRATIVOS'!H217)-1)*100</f>
        <v>3.0000000000000027</v>
      </c>
      <c r="I214" s="98" t="e">
        <f>(('36 - GASTOS ADMINISTRATIVOS'!K217/'36 - GASTOS ADMINISTRATIVOS'!I217)-1)*100</f>
        <v>#DIV/0!</v>
      </c>
      <c r="J214" s="99">
        <f>(('36 - GASTOS ADMINISTRATIVOS'!L217/'36 - GASTOS ADMINISTRATIVOS'!J217)-1)*100</f>
        <v>3.0000000000000027</v>
      </c>
      <c r="K214" s="93"/>
      <c r="L214" s="103"/>
    </row>
    <row r="215" spans="1:12">
      <c r="A215" s="54" t="s">
        <v>143</v>
      </c>
      <c r="B215" s="33" t="s">
        <v>66</v>
      </c>
      <c r="C215" s="92" t="e">
        <f>SUM(('36 - GASTOS ADMINISTRATIVOS'!E218/'36 - GASTOS ADMINISTRATIVOS'!C218)-1)*100</f>
        <v>#DIV/0!</v>
      </c>
      <c r="D215" s="9">
        <f>(('36 - GASTOS ADMINISTRATIVOS'!F218/'36 - GASTOS ADMINISTRATIVOS'!D218)-1)*100</f>
        <v>101.56364286057618</v>
      </c>
      <c r="E215" s="98" t="e">
        <f>(('36 - GASTOS ADMINISTRATIVOS'!G218/'36 - GASTOS ADMINISTRATIVOS'!E218)-1)*100</f>
        <v>#DIV/0!</v>
      </c>
      <c r="F215" s="98">
        <f>(('36 - GASTOS ADMINISTRATIVOS'!H218/'36 - GASTOS ADMINISTRATIVOS'!F218)-1)*100</f>
        <v>3.0000000000000027</v>
      </c>
      <c r="G215" s="92" t="e">
        <f>(('36 - GASTOS ADMINISTRATIVOS'!I218/'36 - GASTOS ADMINISTRATIVOS'!G218)-1)*100</f>
        <v>#DIV/0!</v>
      </c>
      <c r="H215" s="97">
        <f>(('36 - GASTOS ADMINISTRATIVOS'!J218/'36 - GASTOS ADMINISTRATIVOS'!H218)-1)*100</f>
        <v>3.0000000000000027</v>
      </c>
      <c r="I215" s="98" t="e">
        <f>(('36 - GASTOS ADMINISTRATIVOS'!K218/'36 - GASTOS ADMINISTRATIVOS'!I218)-1)*100</f>
        <v>#DIV/0!</v>
      </c>
      <c r="J215" s="99">
        <f>(('36 - GASTOS ADMINISTRATIVOS'!L218/'36 - GASTOS ADMINISTRATIVOS'!J218)-1)*100</f>
        <v>3.0000000000000027</v>
      </c>
      <c r="K215" s="93"/>
      <c r="L215" s="103"/>
    </row>
    <row r="216" spans="1:12">
      <c r="A216" s="54" t="s">
        <v>180</v>
      </c>
      <c r="B216" s="40" t="s">
        <v>67</v>
      </c>
      <c r="C216" s="92" t="e">
        <f>SUM(('36 - GASTOS ADMINISTRATIVOS'!E219/'36 - GASTOS ADMINISTRATIVOS'!C219)-1)*100</f>
        <v>#DIV/0!</v>
      </c>
      <c r="D216" s="9">
        <f>(('36 - GASTOS ADMINISTRATIVOS'!F219/'36 - GASTOS ADMINISTRATIVOS'!D219)-1)*100</f>
        <v>101.56364286057618</v>
      </c>
      <c r="E216" s="98" t="e">
        <f>(('36 - GASTOS ADMINISTRATIVOS'!G219/'36 - GASTOS ADMINISTRATIVOS'!E219)-1)*100</f>
        <v>#DIV/0!</v>
      </c>
      <c r="F216" s="98">
        <f>(('36 - GASTOS ADMINISTRATIVOS'!H219/'36 - GASTOS ADMINISTRATIVOS'!F219)-1)*100</f>
        <v>3.0000000000000027</v>
      </c>
      <c r="G216" s="92" t="e">
        <f>(('36 - GASTOS ADMINISTRATIVOS'!I219/'36 - GASTOS ADMINISTRATIVOS'!G219)-1)*100</f>
        <v>#DIV/0!</v>
      </c>
      <c r="H216" s="97">
        <f>(('36 - GASTOS ADMINISTRATIVOS'!J219/'36 - GASTOS ADMINISTRATIVOS'!H219)-1)*100</f>
        <v>3.0000000000000027</v>
      </c>
      <c r="I216" s="98" t="e">
        <f>(('36 - GASTOS ADMINISTRATIVOS'!K219/'36 - GASTOS ADMINISTRATIVOS'!I219)-1)*100</f>
        <v>#DIV/0!</v>
      </c>
      <c r="J216" s="99">
        <f>(('36 - GASTOS ADMINISTRATIVOS'!L219/'36 - GASTOS ADMINISTRATIVOS'!J219)-1)*100</f>
        <v>3.0000000000000027</v>
      </c>
      <c r="K216" s="93"/>
      <c r="L216" s="103"/>
    </row>
    <row r="217" spans="1:12">
      <c r="A217" s="55"/>
      <c r="B217" s="36" t="s">
        <v>68</v>
      </c>
      <c r="C217" s="92" t="e">
        <f>SUM(('36 - GASTOS ADMINISTRATIVOS'!E220/'36 - GASTOS ADMINISTRATIVOS'!C220)-1)*100</f>
        <v>#DIV/0!</v>
      </c>
      <c r="D217" s="9" t="e">
        <f>(('36 - GASTOS ADMINISTRATIVOS'!F220/'36 - GASTOS ADMINISTRATIVOS'!D220)-1)*100</f>
        <v>#DIV/0!</v>
      </c>
      <c r="E217" s="98" t="e">
        <f>(('36 - GASTOS ADMINISTRATIVOS'!G220/'36 - GASTOS ADMINISTRATIVOS'!E220)-1)*100</f>
        <v>#DIV/0!</v>
      </c>
      <c r="F217" s="98" t="e">
        <f>(('36 - GASTOS ADMINISTRATIVOS'!H220/'36 - GASTOS ADMINISTRATIVOS'!F220)-1)*100</f>
        <v>#DIV/0!</v>
      </c>
      <c r="G217" s="92" t="e">
        <f>(('36 - GASTOS ADMINISTRATIVOS'!I220/'36 - GASTOS ADMINISTRATIVOS'!G220)-1)*100</f>
        <v>#DIV/0!</v>
      </c>
      <c r="H217" s="97" t="e">
        <f>(('36 - GASTOS ADMINISTRATIVOS'!J220/'36 - GASTOS ADMINISTRATIVOS'!H220)-1)*100</f>
        <v>#DIV/0!</v>
      </c>
      <c r="I217" s="98" t="e">
        <f>(('36 - GASTOS ADMINISTRATIVOS'!K220/'36 - GASTOS ADMINISTRATIVOS'!I220)-1)*100</f>
        <v>#DIV/0!</v>
      </c>
      <c r="J217" s="99" t="e">
        <f>(('36 - GASTOS ADMINISTRATIVOS'!L220/'36 - GASTOS ADMINISTRATIVOS'!J220)-1)*100</f>
        <v>#DIV/0!</v>
      </c>
      <c r="K217" s="93"/>
      <c r="L217" s="103"/>
    </row>
    <row r="218" spans="1:12">
      <c r="A218" s="54" t="s">
        <v>144</v>
      </c>
      <c r="B218" s="33" t="s">
        <v>69</v>
      </c>
      <c r="C218" s="92" t="e">
        <f>SUM(('36 - GASTOS ADMINISTRATIVOS'!E221/'36 - GASTOS ADMINISTRATIVOS'!C221)-1)*100</f>
        <v>#DIV/0!</v>
      </c>
      <c r="D218" s="9">
        <f>(('36 - GASTOS ADMINISTRATIVOS'!F221/'36 - GASTOS ADMINISTRATIVOS'!D221)-1)*100</f>
        <v>3.0000000000000027</v>
      </c>
      <c r="E218" s="98" t="e">
        <f>(('36 - GASTOS ADMINISTRATIVOS'!G221/'36 - GASTOS ADMINISTRATIVOS'!E221)-1)*100</f>
        <v>#DIV/0!</v>
      </c>
      <c r="F218" s="98">
        <f>(('36 - GASTOS ADMINISTRATIVOS'!H221/'36 - GASTOS ADMINISTRATIVOS'!F221)-1)*100</f>
        <v>3.0000000000000027</v>
      </c>
      <c r="G218" s="92" t="e">
        <f>(('36 - GASTOS ADMINISTRATIVOS'!I221/'36 - GASTOS ADMINISTRATIVOS'!G221)-1)*100</f>
        <v>#DIV/0!</v>
      </c>
      <c r="H218" s="97">
        <f>(('36 - GASTOS ADMINISTRATIVOS'!J221/'36 - GASTOS ADMINISTRATIVOS'!H221)-1)*100</f>
        <v>3.0000000000000027</v>
      </c>
      <c r="I218" s="98" t="e">
        <f>(('36 - GASTOS ADMINISTRATIVOS'!K221/'36 - GASTOS ADMINISTRATIVOS'!I221)-1)*100</f>
        <v>#DIV/0!</v>
      </c>
      <c r="J218" s="99">
        <f>(('36 - GASTOS ADMINISTRATIVOS'!L221/'36 - GASTOS ADMINISTRATIVOS'!J221)-1)*100</f>
        <v>3.0000000000000027</v>
      </c>
      <c r="K218" s="93"/>
      <c r="L218" s="103"/>
    </row>
    <row r="219" spans="1:12">
      <c r="A219" s="54" t="s">
        <v>181</v>
      </c>
      <c r="B219" s="38" t="s">
        <v>70</v>
      </c>
      <c r="C219" s="92" t="e">
        <f>SUM(('36 - GASTOS ADMINISTRATIVOS'!E222/'36 - GASTOS ADMINISTRATIVOS'!C222)-1)*100</f>
        <v>#DIV/0!</v>
      </c>
      <c r="D219" s="9" t="e">
        <f>(('36 - GASTOS ADMINISTRATIVOS'!F222/'36 - GASTOS ADMINISTRATIVOS'!D222)-1)*100</f>
        <v>#DIV/0!</v>
      </c>
      <c r="E219" s="98" t="e">
        <f>(('36 - GASTOS ADMINISTRATIVOS'!G222/'36 - GASTOS ADMINISTRATIVOS'!E222)-1)*100</f>
        <v>#DIV/0!</v>
      </c>
      <c r="F219" s="98" t="e">
        <f>(('36 - GASTOS ADMINISTRATIVOS'!H222/'36 - GASTOS ADMINISTRATIVOS'!F222)-1)*100</f>
        <v>#DIV/0!</v>
      </c>
      <c r="G219" s="92" t="e">
        <f>(('36 - GASTOS ADMINISTRATIVOS'!I222/'36 - GASTOS ADMINISTRATIVOS'!G222)-1)*100</f>
        <v>#DIV/0!</v>
      </c>
      <c r="H219" s="97" t="e">
        <f>(('36 - GASTOS ADMINISTRATIVOS'!J222/'36 - GASTOS ADMINISTRATIVOS'!H222)-1)*100</f>
        <v>#DIV/0!</v>
      </c>
      <c r="I219" s="98" t="e">
        <f>(('36 - GASTOS ADMINISTRATIVOS'!K222/'36 - GASTOS ADMINISTRATIVOS'!I222)-1)*100</f>
        <v>#DIV/0!</v>
      </c>
      <c r="J219" s="99" t="e">
        <f>(('36 - GASTOS ADMINISTRATIVOS'!L222/'36 - GASTOS ADMINISTRATIVOS'!J222)-1)*100</f>
        <v>#DIV/0!</v>
      </c>
      <c r="K219" s="93"/>
      <c r="L219" s="103"/>
    </row>
    <row r="220" spans="1:12">
      <c r="A220" s="54" t="s">
        <v>182</v>
      </c>
      <c r="B220" s="38" t="s">
        <v>71</v>
      </c>
      <c r="C220" s="92" t="e">
        <f>SUM(('36 - GASTOS ADMINISTRATIVOS'!E223/'36 - GASTOS ADMINISTRATIVOS'!C223)-1)*100</f>
        <v>#DIV/0!</v>
      </c>
      <c r="D220" s="9" t="e">
        <f>(('36 - GASTOS ADMINISTRATIVOS'!F223/'36 - GASTOS ADMINISTRATIVOS'!D223)-1)*100</f>
        <v>#DIV/0!</v>
      </c>
      <c r="E220" s="98" t="e">
        <f>(('36 - GASTOS ADMINISTRATIVOS'!G223/'36 - GASTOS ADMINISTRATIVOS'!E223)-1)*100</f>
        <v>#DIV/0!</v>
      </c>
      <c r="F220" s="98" t="e">
        <f>(('36 - GASTOS ADMINISTRATIVOS'!H223/'36 - GASTOS ADMINISTRATIVOS'!F223)-1)*100</f>
        <v>#DIV/0!</v>
      </c>
      <c r="G220" s="92" t="e">
        <f>(('36 - GASTOS ADMINISTRATIVOS'!I223/'36 - GASTOS ADMINISTRATIVOS'!G223)-1)*100</f>
        <v>#DIV/0!</v>
      </c>
      <c r="H220" s="97" t="e">
        <f>(('36 - GASTOS ADMINISTRATIVOS'!J223/'36 - GASTOS ADMINISTRATIVOS'!H223)-1)*100</f>
        <v>#DIV/0!</v>
      </c>
      <c r="I220" s="98" t="e">
        <f>(('36 - GASTOS ADMINISTRATIVOS'!K223/'36 - GASTOS ADMINISTRATIVOS'!I223)-1)*100</f>
        <v>#DIV/0!</v>
      </c>
      <c r="J220" s="99" t="e">
        <f>(('36 - GASTOS ADMINISTRATIVOS'!L223/'36 - GASTOS ADMINISTRATIVOS'!J223)-1)*100</f>
        <v>#DIV/0!</v>
      </c>
      <c r="K220" s="93"/>
      <c r="L220" s="103"/>
    </row>
    <row r="221" spans="1:12">
      <c r="A221" s="54" t="s">
        <v>145</v>
      </c>
      <c r="B221" s="38" t="s">
        <v>72</v>
      </c>
      <c r="C221" s="92" t="e">
        <f>SUM(('36 - GASTOS ADMINISTRATIVOS'!E224/'36 - GASTOS ADMINISTRATIVOS'!C224)-1)*100</f>
        <v>#DIV/0!</v>
      </c>
      <c r="D221" s="9" t="e">
        <f>(('36 - GASTOS ADMINISTRATIVOS'!F224/'36 - GASTOS ADMINISTRATIVOS'!D224)-1)*100</f>
        <v>#DIV/0!</v>
      </c>
      <c r="E221" s="98" t="e">
        <f>(('36 - GASTOS ADMINISTRATIVOS'!G224/'36 - GASTOS ADMINISTRATIVOS'!E224)-1)*100</f>
        <v>#DIV/0!</v>
      </c>
      <c r="F221" s="98" t="e">
        <f>(('36 - GASTOS ADMINISTRATIVOS'!H224/'36 - GASTOS ADMINISTRATIVOS'!F224)-1)*100</f>
        <v>#DIV/0!</v>
      </c>
      <c r="G221" s="92" t="e">
        <f>(('36 - GASTOS ADMINISTRATIVOS'!I224/'36 - GASTOS ADMINISTRATIVOS'!G224)-1)*100</f>
        <v>#DIV/0!</v>
      </c>
      <c r="H221" s="97" t="e">
        <f>(('36 - GASTOS ADMINISTRATIVOS'!J224/'36 - GASTOS ADMINISTRATIVOS'!H224)-1)*100</f>
        <v>#DIV/0!</v>
      </c>
      <c r="I221" s="98" t="e">
        <f>(('36 - GASTOS ADMINISTRATIVOS'!K224/'36 - GASTOS ADMINISTRATIVOS'!I224)-1)*100</f>
        <v>#DIV/0!</v>
      </c>
      <c r="J221" s="99" t="e">
        <f>(('36 - GASTOS ADMINISTRATIVOS'!L224/'36 - GASTOS ADMINISTRATIVOS'!J224)-1)*100</f>
        <v>#DIV/0!</v>
      </c>
      <c r="K221" s="93"/>
      <c r="L221" s="103"/>
    </row>
    <row r="222" spans="1:12">
      <c r="A222" s="54" t="s">
        <v>183</v>
      </c>
      <c r="B222" s="38" t="s">
        <v>73</v>
      </c>
      <c r="C222" s="92" t="e">
        <f>SUM(('36 - GASTOS ADMINISTRATIVOS'!E225/'36 - GASTOS ADMINISTRATIVOS'!C225)-1)*100</f>
        <v>#DIV/0!</v>
      </c>
      <c r="D222" s="9" t="e">
        <f>(('36 - GASTOS ADMINISTRATIVOS'!F225/'36 - GASTOS ADMINISTRATIVOS'!D225)-1)*100</f>
        <v>#DIV/0!</v>
      </c>
      <c r="E222" s="98" t="e">
        <f>(('36 - GASTOS ADMINISTRATIVOS'!G225/'36 - GASTOS ADMINISTRATIVOS'!E225)-1)*100</f>
        <v>#DIV/0!</v>
      </c>
      <c r="F222" s="98" t="e">
        <f>(('36 - GASTOS ADMINISTRATIVOS'!H225/'36 - GASTOS ADMINISTRATIVOS'!F225)-1)*100</f>
        <v>#DIV/0!</v>
      </c>
      <c r="G222" s="92" t="e">
        <f>(('36 - GASTOS ADMINISTRATIVOS'!I225/'36 - GASTOS ADMINISTRATIVOS'!G225)-1)*100</f>
        <v>#DIV/0!</v>
      </c>
      <c r="H222" s="97" t="e">
        <f>(('36 - GASTOS ADMINISTRATIVOS'!J225/'36 - GASTOS ADMINISTRATIVOS'!H225)-1)*100</f>
        <v>#DIV/0!</v>
      </c>
      <c r="I222" s="98" t="e">
        <f>(('36 - GASTOS ADMINISTRATIVOS'!K225/'36 - GASTOS ADMINISTRATIVOS'!I225)-1)*100</f>
        <v>#DIV/0!</v>
      </c>
      <c r="J222" s="99" t="e">
        <f>(('36 - GASTOS ADMINISTRATIVOS'!L225/'36 - GASTOS ADMINISTRATIVOS'!J225)-1)*100</f>
        <v>#DIV/0!</v>
      </c>
      <c r="K222" s="93"/>
      <c r="L222" s="103"/>
    </row>
    <row r="223" spans="1:12">
      <c r="A223" s="54" t="s">
        <v>184</v>
      </c>
      <c r="B223" s="38" t="s">
        <v>74</v>
      </c>
      <c r="C223" s="92" t="e">
        <f>SUM(('36 - GASTOS ADMINISTRATIVOS'!E226/'36 - GASTOS ADMINISTRATIVOS'!C226)-1)*100</f>
        <v>#DIV/0!</v>
      </c>
      <c r="D223" s="9" t="e">
        <f>(('36 - GASTOS ADMINISTRATIVOS'!F226/'36 - GASTOS ADMINISTRATIVOS'!D226)-1)*100</f>
        <v>#DIV/0!</v>
      </c>
      <c r="E223" s="98" t="e">
        <f>(('36 - GASTOS ADMINISTRATIVOS'!G226/'36 - GASTOS ADMINISTRATIVOS'!E226)-1)*100</f>
        <v>#DIV/0!</v>
      </c>
      <c r="F223" s="98" t="e">
        <f>(('36 - GASTOS ADMINISTRATIVOS'!H226/'36 - GASTOS ADMINISTRATIVOS'!F226)-1)*100</f>
        <v>#DIV/0!</v>
      </c>
      <c r="G223" s="92" t="e">
        <f>(('36 - GASTOS ADMINISTRATIVOS'!I226/'36 - GASTOS ADMINISTRATIVOS'!G226)-1)*100</f>
        <v>#DIV/0!</v>
      </c>
      <c r="H223" s="97" t="e">
        <f>(('36 - GASTOS ADMINISTRATIVOS'!J226/'36 - GASTOS ADMINISTRATIVOS'!H226)-1)*100</f>
        <v>#DIV/0!</v>
      </c>
      <c r="I223" s="98" t="e">
        <f>(('36 - GASTOS ADMINISTRATIVOS'!K226/'36 - GASTOS ADMINISTRATIVOS'!I226)-1)*100</f>
        <v>#DIV/0!</v>
      </c>
      <c r="J223" s="99" t="e">
        <f>(('36 - GASTOS ADMINISTRATIVOS'!L226/'36 - GASTOS ADMINISTRATIVOS'!J226)-1)*100</f>
        <v>#DIV/0!</v>
      </c>
      <c r="K223" s="93"/>
      <c r="L223" s="103"/>
    </row>
    <row r="224" spans="1:12">
      <c r="A224" s="54" t="s">
        <v>146</v>
      </c>
      <c r="B224" s="38" t="s">
        <v>75</v>
      </c>
      <c r="C224" s="92" t="e">
        <f>SUM(('36 - GASTOS ADMINISTRATIVOS'!E227/'36 - GASTOS ADMINISTRATIVOS'!C227)-1)*100</f>
        <v>#DIV/0!</v>
      </c>
      <c r="D224" s="9" t="e">
        <f>(('36 - GASTOS ADMINISTRATIVOS'!F227/'36 - GASTOS ADMINISTRATIVOS'!D227)-1)*100</f>
        <v>#DIV/0!</v>
      </c>
      <c r="E224" s="98" t="e">
        <f>(('36 - GASTOS ADMINISTRATIVOS'!G227/'36 - GASTOS ADMINISTRATIVOS'!E227)-1)*100</f>
        <v>#DIV/0!</v>
      </c>
      <c r="F224" s="98" t="e">
        <f>(('36 - GASTOS ADMINISTRATIVOS'!H227/'36 - GASTOS ADMINISTRATIVOS'!F227)-1)*100</f>
        <v>#DIV/0!</v>
      </c>
      <c r="G224" s="92" t="e">
        <f>(('36 - GASTOS ADMINISTRATIVOS'!I227/'36 - GASTOS ADMINISTRATIVOS'!G227)-1)*100</f>
        <v>#DIV/0!</v>
      </c>
      <c r="H224" s="97" t="e">
        <f>(('36 - GASTOS ADMINISTRATIVOS'!J227/'36 - GASTOS ADMINISTRATIVOS'!H227)-1)*100</f>
        <v>#DIV/0!</v>
      </c>
      <c r="I224" s="98" t="e">
        <f>(('36 - GASTOS ADMINISTRATIVOS'!K227/'36 - GASTOS ADMINISTRATIVOS'!I227)-1)*100</f>
        <v>#DIV/0!</v>
      </c>
      <c r="J224" s="99" t="e">
        <f>(('36 - GASTOS ADMINISTRATIVOS'!L227/'36 - GASTOS ADMINISTRATIVOS'!J227)-1)*100</f>
        <v>#DIV/0!</v>
      </c>
      <c r="K224" s="93"/>
      <c r="L224" s="103"/>
    </row>
    <row r="225" spans="1:12">
      <c r="A225" s="54" t="s">
        <v>185</v>
      </c>
      <c r="B225" s="38" t="s">
        <v>76</v>
      </c>
      <c r="C225" s="92" t="e">
        <f>SUM(('36 - GASTOS ADMINISTRATIVOS'!E228/'36 - GASTOS ADMINISTRATIVOS'!C228)-1)*100</f>
        <v>#DIV/0!</v>
      </c>
      <c r="D225" s="9" t="e">
        <f>(('36 - GASTOS ADMINISTRATIVOS'!F228/'36 - GASTOS ADMINISTRATIVOS'!D228)-1)*100</f>
        <v>#DIV/0!</v>
      </c>
      <c r="E225" s="98" t="e">
        <f>(('36 - GASTOS ADMINISTRATIVOS'!G228/'36 - GASTOS ADMINISTRATIVOS'!E228)-1)*100</f>
        <v>#DIV/0!</v>
      </c>
      <c r="F225" s="98" t="e">
        <f>(('36 - GASTOS ADMINISTRATIVOS'!H228/'36 - GASTOS ADMINISTRATIVOS'!F228)-1)*100</f>
        <v>#DIV/0!</v>
      </c>
      <c r="G225" s="92" t="e">
        <f>(('36 - GASTOS ADMINISTRATIVOS'!I228/'36 - GASTOS ADMINISTRATIVOS'!G228)-1)*100</f>
        <v>#DIV/0!</v>
      </c>
      <c r="H225" s="97" t="e">
        <f>(('36 - GASTOS ADMINISTRATIVOS'!J228/'36 - GASTOS ADMINISTRATIVOS'!H228)-1)*100</f>
        <v>#DIV/0!</v>
      </c>
      <c r="I225" s="98" t="e">
        <f>(('36 - GASTOS ADMINISTRATIVOS'!K228/'36 - GASTOS ADMINISTRATIVOS'!I228)-1)*100</f>
        <v>#DIV/0!</v>
      </c>
      <c r="J225" s="99" t="e">
        <f>(('36 - GASTOS ADMINISTRATIVOS'!L228/'36 - GASTOS ADMINISTRATIVOS'!J228)-1)*100</f>
        <v>#DIV/0!</v>
      </c>
      <c r="K225" s="93"/>
      <c r="L225" s="103"/>
    </row>
    <row r="226" spans="1:12">
      <c r="A226" s="54" t="s">
        <v>148</v>
      </c>
      <c r="B226" s="38" t="s">
        <v>77</v>
      </c>
      <c r="C226" s="92" t="e">
        <f>SUM(('36 - GASTOS ADMINISTRATIVOS'!E229/'36 - GASTOS ADMINISTRATIVOS'!C229)-1)*100</f>
        <v>#DIV/0!</v>
      </c>
      <c r="D226" s="9" t="e">
        <f>(('36 - GASTOS ADMINISTRATIVOS'!F229/'36 - GASTOS ADMINISTRATIVOS'!D229)-1)*100</f>
        <v>#DIV/0!</v>
      </c>
      <c r="E226" s="98" t="e">
        <f>(('36 - GASTOS ADMINISTRATIVOS'!G229/'36 - GASTOS ADMINISTRATIVOS'!E229)-1)*100</f>
        <v>#DIV/0!</v>
      </c>
      <c r="F226" s="98" t="e">
        <f>(('36 - GASTOS ADMINISTRATIVOS'!H229/'36 - GASTOS ADMINISTRATIVOS'!F229)-1)*100</f>
        <v>#DIV/0!</v>
      </c>
      <c r="G226" s="92" t="e">
        <f>(('36 - GASTOS ADMINISTRATIVOS'!I229/'36 - GASTOS ADMINISTRATIVOS'!G229)-1)*100</f>
        <v>#DIV/0!</v>
      </c>
      <c r="H226" s="97" t="e">
        <f>(('36 - GASTOS ADMINISTRATIVOS'!J229/'36 - GASTOS ADMINISTRATIVOS'!H229)-1)*100</f>
        <v>#DIV/0!</v>
      </c>
      <c r="I226" s="98" t="e">
        <f>(('36 - GASTOS ADMINISTRATIVOS'!K229/'36 - GASTOS ADMINISTRATIVOS'!I229)-1)*100</f>
        <v>#DIV/0!</v>
      </c>
      <c r="J226" s="99" t="e">
        <f>(('36 - GASTOS ADMINISTRATIVOS'!L229/'36 - GASTOS ADMINISTRATIVOS'!J229)-1)*100</f>
        <v>#DIV/0!</v>
      </c>
      <c r="K226" s="93"/>
      <c r="L226" s="103"/>
    </row>
    <row r="227" spans="1:12">
      <c r="A227" s="54" t="s">
        <v>186</v>
      </c>
      <c r="B227" s="38" t="s">
        <v>78</v>
      </c>
      <c r="C227" s="92" t="e">
        <f>SUM(('36 - GASTOS ADMINISTRATIVOS'!E230/'36 - GASTOS ADMINISTRATIVOS'!C230)-1)*100</f>
        <v>#DIV/0!</v>
      </c>
      <c r="D227" s="9" t="e">
        <f>(('36 - GASTOS ADMINISTRATIVOS'!F230/'36 - GASTOS ADMINISTRATIVOS'!D230)-1)*100</f>
        <v>#DIV/0!</v>
      </c>
      <c r="E227" s="98" t="e">
        <f>(('36 - GASTOS ADMINISTRATIVOS'!G230/'36 - GASTOS ADMINISTRATIVOS'!E230)-1)*100</f>
        <v>#DIV/0!</v>
      </c>
      <c r="F227" s="98" t="e">
        <f>(('36 - GASTOS ADMINISTRATIVOS'!H230/'36 - GASTOS ADMINISTRATIVOS'!F230)-1)*100</f>
        <v>#DIV/0!</v>
      </c>
      <c r="G227" s="92" t="e">
        <f>(('36 - GASTOS ADMINISTRATIVOS'!I230/'36 - GASTOS ADMINISTRATIVOS'!G230)-1)*100</f>
        <v>#DIV/0!</v>
      </c>
      <c r="H227" s="97" t="e">
        <f>(('36 - GASTOS ADMINISTRATIVOS'!J230/'36 - GASTOS ADMINISTRATIVOS'!H230)-1)*100</f>
        <v>#DIV/0!</v>
      </c>
      <c r="I227" s="98" t="e">
        <f>(('36 - GASTOS ADMINISTRATIVOS'!K230/'36 - GASTOS ADMINISTRATIVOS'!I230)-1)*100</f>
        <v>#DIV/0!</v>
      </c>
      <c r="J227" s="99" t="e">
        <f>(('36 - GASTOS ADMINISTRATIVOS'!L230/'36 - GASTOS ADMINISTRATIVOS'!J230)-1)*100</f>
        <v>#DIV/0!</v>
      </c>
      <c r="K227" s="93"/>
      <c r="L227" s="103"/>
    </row>
    <row r="228" spans="1:12">
      <c r="A228" s="54" t="s">
        <v>187</v>
      </c>
      <c r="B228" s="38" t="s">
        <v>79</v>
      </c>
      <c r="C228" s="92" t="e">
        <f>SUM(('36 - GASTOS ADMINISTRATIVOS'!E231/'36 - GASTOS ADMINISTRATIVOS'!C231)-1)*100</f>
        <v>#DIV/0!</v>
      </c>
      <c r="D228" s="9" t="e">
        <f>(('36 - GASTOS ADMINISTRATIVOS'!F231/'36 - GASTOS ADMINISTRATIVOS'!D231)-1)*100</f>
        <v>#DIV/0!</v>
      </c>
      <c r="E228" s="98" t="e">
        <f>(('36 - GASTOS ADMINISTRATIVOS'!G231/'36 - GASTOS ADMINISTRATIVOS'!E231)-1)*100</f>
        <v>#DIV/0!</v>
      </c>
      <c r="F228" s="98" t="e">
        <f>(('36 - GASTOS ADMINISTRATIVOS'!H231/'36 - GASTOS ADMINISTRATIVOS'!F231)-1)*100</f>
        <v>#DIV/0!</v>
      </c>
      <c r="G228" s="92" t="e">
        <f>(('36 - GASTOS ADMINISTRATIVOS'!I231/'36 - GASTOS ADMINISTRATIVOS'!G231)-1)*100</f>
        <v>#DIV/0!</v>
      </c>
      <c r="H228" s="97" t="e">
        <f>(('36 - GASTOS ADMINISTRATIVOS'!J231/'36 - GASTOS ADMINISTRATIVOS'!H231)-1)*100</f>
        <v>#DIV/0!</v>
      </c>
      <c r="I228" s="98" t="e">
        <f>(('36 - GASTOS ADMINISTRATIVOS'!K231/'36 - GASTOS ADMINISTRATIVOS'!I231)-1)*100</f>
        <v>#DIV/0!</v>
      </c>
      <c r="J228" s="99" t="e">
        <f>(('36 - GASTOS ADMINISTRATIVOS'!L231/'36 - GASTOS ADMINISTRATIVOS'!J231)-1)*100</f>
        <v>#DIV/0!</v>
      </c>
      <c r="K228" s="93"/>
      <c r="L228" s="103"/>
    </row>
    <row r="229" spans="1:12">
      <c r="A229" s="55"/>
      <c r="B229" s="81" t="s">
        <v>231</v>
      </c>
      <c r="C229" s="92" t="e">
        <f>SUM(('36 - GASTOS ADMINISTRATIVOS'!E232/'36 - GASTOS ADMINISTRATIVOS'!C232)-1)*100</f>
        <v>#DIV/0!</v>
      </c>
      <c r="D229" s="9">
        <f>(('36 - GASTOS ADMINISTRATIVOS'!F232/'36 - GASTOS ADMINISTRATIVOS'!D232)-1)*100</f>
        <v>3.0000000000000027</v>
      </c>
      <c r="E229" s="98" t="e">
        <f>(('36 - GASTOS ADMINISTRATIVOS'!G232/'36 - GASTOS ADMINISTRATIVOS'!E232)-1)*100</f>
        <v>#DIV/0!</v>
      </c>
      <c r="F229" s="98">
        <f>(('36 - GASTOS ADMINISTRATIVOS'!H232/'36 - GASTOS ADMINISTRATIVOS'!F232)-1)*100</f>
        <v>3.0000000000000027</v>
      </c>
      <c r="G229" s="92" t="e">
        <f>(('36 - GASTOS ADMINISTRATIVOS'!I232/'36 - GASTOS ADMINISTRATIVOS'!G232)-1)*100</f>
        <v>#DIV/0!</v>
      </c>
      <c r="H229" s="97">
        <f>(('36 - GASTOS ADMINISTRATIVOS'!J232/'36 - GASTOS ADMINISTRATIVOS'!H232)-1)*100</f>
        <v>3.0000000000000027</v>
      </c>
      <c r="I229" s="98" t="e">
        <f>(('36 - GASTOS ADMINISTRATIVOS'!K232/'36 - GASTOS ADMINISTRATIVOS'!I232)-1)*100</f>
        <v>#DIV/0!</v>
      </c>
      <c r="J229" s="99">
        <f>(('36 - GASTOS ADMINISTRATIVOS'!L232/'36 - GASTOS ADMINISTRATIVOS'!J232)-1)*100</f>
        <v>3.0000000000000027</v>
      </c>
      <c r="K229" s="93"/>
      <c r="L229" s="103"/>
    </row>
    <row r="230" spans="1:12">
      <c r="A230" s="54" t="s">
        <v>147</v>
      </c>
      <c r="B230" s="33" t="s">
        <v>80</v>
      </c>
      <c r="C230" s="92" t="e">
        <f>SUM(('36 - GASTOS ADMINISTRATIVOS'!E233/'36 - GASTOS ADMINISTRATIVOS'!C233)-1)*100</f>
        <v>#DIV/0!</v>
      </c>
      <c r="D230" s="9">
        <f>(('36 - GASTOS ADMINISTRATIVOS'!F233/'36 - GASTOS ADMINISTRATIVOS'!D233)-1)*100</f>
        <v>-40.398592693911219</v>
      </c>
      <c r="E230" s="98" t="e">
        <f>(('36 - GASTOS ADMINISTRATIVOS'!G233/'36 - GASTOS ADMINISTRATIVOS'!E233)-1)*100</f>
        <v>#DIV/0!</v>
      </c>
      <c r="F230" s="98">
        <f>(('36 - GASTOS ADMINISTRATIVOS'!H233/'36 - GASTOS ADMINISTRATIVOS'!F233)-1)*100</f>
        <v>2.0877025589213449</v>
      </c>
      <c r="G230" s="92" t="e">
        <f>(('36 - GASTOS ADMINISTRATIVOS'!I233/'36 - GASTOS ADMINISTRATIVOS'!G233)-1)*100</f>
        <v>#DIV/0!</v>
      </c>
      <c r="H230" s="97">
        <f>(('36 - GASTOS ADMINISTRATIVOS'!J233/'36 - GASTOS ADMINISTRATIVOS'!H233)-1)*100</f>
        <v>2.1063591223907441</v>
      </c>
      <c r="I230" s="98" t="e">
        <f>(('36 - GASTOS ADMINISTRATIVOS'!K233/'36 - GASTOS ADMINISTRATIVOS'!I233)-1)*100</f>
        <v>#DIV/0!</v>
      </c>
      <c r="J230" s="99">
        <f>(('36 - GASTOS ADMINISTRATIVOS'!L233/'36 - GASTOS ADMINISTRATIVOS'!J233)-1)*100</f>
        <v>2.1247941016699468</v>
      </c>
      <c r="K230" s="93"/>
      <c r="L230" s="103"/>
    </row>
    <row r="231" spans="1:12">
      <c r="A231" s="54" t="s">
        <v>148</v>
      </c>
      <c r="B231" s="41" t="s">
        <v>81</v>
      </c>
      <c r="C231" s="92" t="e">
        <f>SUM(('36 - GASTOS ADMINISTRATIVOS'!E234/'36 - GASTOS ADMINISTRATIVOS'!C234)-1)*100</f>
        <v>#DIV/0!</v>
      </c>
      <c r="D231" s="9">
        <f>(('36 - GASTOS ADMINISTRATIVOS'!F234/'36 - GASTOS ADMINISTRATIVOS'!D234)-1)*100</f>
        <v>-80.006408905638111</v>
      </c>
      <c r="E231" s="98" t="e">
        <f>(('36 - GASTOS ADMINISTRATIVOS'!G234/'36 - GASTOS ADMINISTRATIVOS'!E234)-1)*100</f>
        <v>#DIV/0!</v>
      </c>
      <c r="F231" s="98">
        <f>(('36 - GASTOS ADMINISTRATIVOS'!H234/'36 - GASTOS ADMINISTRATIVOS'!F234)-1)*100</f>
        <v>0</v>
      </c>
      <c r="G231" s="92" t="e">
        <f>(('36 - GASTOS ADMINISTRATIVOS'!I234/'36 - GASTOS ADMINISTRATIVOS'!G234)-1)*100</f>
        <v>#DIV/0!</v>
      </c>
      <c r="H231" s="97">
        <f>(('36 - GASTOS ADMINISTRATIVOS'!J234/'36 - GASTOS ADMINISTRATIVOS'!H234)-1)*100</f>
        <v>0</v>
      </c>
      <c r="I231" s="98" t="e">
        <f>(('36 - GASTOS ADMINISTRATIVOS'!K234/'36 - GASTOS ADMINISTRATIVOS'!I234)-1)*100</f>
        <v>#DIV/0!</v>
      </c>
      <c r="J231" s="99">
        <f>(('36 - GASTOS ADMINISTRATIVOS'!L234/'36 - GASTOS ADMINISTRATIVOS'!J234)-1)*100</f>
        <v>0</v>
      </c>
      <c r="K231" s="93"/>
      <c r="L231" s="103"/>
    </row>
    <row r="232" spans="1:12">
      <c r="A232" s="54" t="s">
        <v>149</v>
      </c>
      <c r="B232" s="41" t="s">
        <v>82</v>
      </c>
      <c r="C232" s="92" t="e">
        <f>SUM(('36 - GASTOS ADMINISTRATIVOS'!E235/'36 - GASTOS ADMINISTRATIVOS'!C235)-1)*100</f>
        <v>#DIV/0!</v>
      </c>
      <c r="D232" s="9">
        <f>(('36 - GASTOS ADMINISTRATIVOS'!F235/'36 - GASTOS ADMINISTRATIVOS'!D235)-1)*100</f>
        <v>-100</v>
      </c>
      <c r="E232" s="98" t="e">
        <f>(('36 - GASTOS ADMINISTRATIVOS'!G235/'36 - GASTOS ADMINISTRATIVOS'!E235)-1)*100</f>
        <v>#DIV/0!</v>
      </c>
      <c r="F232" s="98" t="e">
        <f>(('36 - GASTOS ADMINISTRATIVOS'!H235/'36 - GASTOS ADMINISTRATIVOS'!F235)-1)*100</f>
        <v>#DIV/0!</v>
      </c>
      <c r="G232" s="92" t="e">
        <f>(('36 - GASTOS ADMINISTRATIVOS'!I235/'36 - GASTOS ADMINISTRATIVOS'!G235)-1)*100</f>
        <v>#DIV/0!</v>
      </c>
      <c r="H232" s="97" t="e">
        <f>(('36 - GASTOS ADMINISTRATIVOS'!J235/'36 - GASTOS ADMINISTRATIVOS'!H235)-1)*100</f>
        <v>#DIV/0!</v>
      </c>
      <c r="I232" s="98" t="e">
        <f>(('36 - GASTOS ADMINISTRATIVOS'!K235/'36 - GASTOS ADMINISTRATIVOS'!I235)-1)*100</f>
        <v>#DIV/0!</v>
      </c>
      <c r="J232" s="99" t="e">
        <f>(('36 - GASTOS ADMINISTRATIVOS'!L235/'36 - GASTOS ADMINISTRATIVOS'!J235)-1)*100</f>
        <v>#DIV/0!</v>
      </c>
      <c r="K232" s="93"/>
      <c r="L232" s="103"/>
    </row>
    <row r="233" spans="1:12">
      <c r="A233" s="54" t="s">
        <v>150</v>
      </c>
      <c r="B233" s="41" t="s">
        <v>83</v>
      </c>
      <c r="C233" s="92" t="e">
        <f>SUM(('36 - GASTOS ADMINISTRATIVOS'!E236/'36 - GASTOS ADMINISTRATIVOS'!C236)-1)*100</f>
        <v>#DIV/0!</v>
      </c>
      <c r="D233" s="9">
        <f>(('36 - GASTOS ADMINISTRATIVOS'!F236/'36 - GASTOS ADMINISTRATIVOS'!D236)-1)*100</f>
        <v>-100</v>
      </c>
      <c r="E233" s="98" t="e">
        <f>(('36 - GASTOS ADMINISTRATIVOS'!G236/'36 - GASTOS ADMINISTRATIVOS'!E236)-1)*100</f>
        <v>#DIV/0!</v>
      </c>
      <c r="F233" s="98" t="e">
        <f>(('36 - GASTOS ADMINISTRATIVOS'!H236/'36 - GASTOS ADMINISTRATIVOS'!F236)-1)*100</f>
        <v>#DIV/0!</v>
      </c>
      <c r="G233" s="92" t="e">
        <f>(('36 - GASTOS ADMINISTRATIVOS'!I236/'36 - GASTOS ADMINISTRATIVOS'!G236)-1)*100</f>
        <v>#DIV/0!</v>
      </c>
      <c r="H233" s="97" t="e">
        <f>(('36 - GASTOS ADMINISTRATIVOS'!J236/'36 - GASTOS ADMINISTRATIVOS'!H236)-1)*100</f>
        <v>#DIV/0!</v>
      </c>
      <c r="I233" s="98" t="e">
        <f>(('36 - GASTOS ADMINISTRATIVOS'!K236/'36 - GASTOS ADMINISTRATIVOS'!I236)-1)*100</f>
        <v>#DIV/0!</v>
      </c>
      <c r="J233" s="99" t="e">
        <f>(('36 - GASTOS ADMINISTRATIVOS'!L236/'36 - GASTOS ADMINISTRATIVOS'!J236)-1)*100</f>
        <v>#DIV/0!</v>
      </c>
      <c r="K233" s="93"/>
      <c r="L233" s="103"/>
    </row>
    <row r="234" spans="1:12">
      <c r="A234" s="55"/>
      <c r="B234" s="81" t="s">
        <v>86</v>
      </c>
      <c r="C234" s="92" t="e">
        <f>SUM(('36 - GASTOS ADMINISTRATIVOS'!E237/'36 - GASTOS ADMINISTRATIVOS'!C237)-1)*100</f>
        <v>#DIV/0!</v>
      </c>
      <c r="D234" s="9">
        <f>(('36 - GASTOS ADMINISTRATIVOS'!F237/'36 - GASTOS ADMINISTRATIVOS'!D237)-1)*100</f>
        <v>384.87267543465623</v>
      </c>
      <c r="E234" s="98" t="e">
        <f>(('36 - GASTOS ADMINISTRATIVOS'!G237/'36 - GASTOS ADMINISTRATIVOS'!E237)-1)*100</f>
        <v>#DIV/0!</v>
      </c>
      <c r="F234" s="98">
        <f>(('36 - GASTOS ADMINISTRATIVOS'!H237/'36 - GASTOS ADMINISTRATIVOS'!F237)-1)*100</f>
        <v>3.0000000000000027</v>
      </c>
      <c r="G234" s="92" t="e">
        <f>(('36 - GASTOS ADMINISTRATIVOS'!I237/'36 - GASTOS ADMINISTRATIVOS'!G237)-1)*100</f>
        <v>#DIV/0!</v>
      </c>
      <c r="H234" s="97">
        <f>(('36 - GASTOS ADMINISTRATIVOS'!J237/'36 - GASTOS ADMINISTRATIVOS'!H237)-1)*100</f>
        <v>3.0000000000000027</v>
      </c>
      <c r="I234" s="98" t="e">
        <f>(('36 - GASTOS ADMINISTRATIVOS'!K237/'36 - GASTOS ADMINISTRATIVOS'!I237)-1)*100</f>
        <v>#DIV/0!</v>
      </c>
      <c r="J234" s="99">
        <f>(('36 - GASTOS ADMINISTRATIVOS'!L237/'36 - GASTOS ADMINISTRATIVOS'!J237)-1)*100</f>
        <v>3.0000000000000027</v>
      </c>
      <c r="K234" s="93"/>
      <c r="L234" s="103"/>
    </row>
    <row r="235" spans="1:12">
      <c r="A235" s="54" t="s">
        <v>203</v>
      </c>
      <c r="B235" s="33" t="s">
        <v>84</v>
      </c>
      <c r="C235" s="92" t="e">
        <f>SUM(('36 - GASTOS ADMINISTRATIVOS'!E238/'36 - GASTOS ADMINISTRATIVOS'!C238)-1)*100</f>
        <v>#DIV/0!</v>
      </c>
      <c r="D235" s="9" t="e">
        <f>(('36 - GASTOS ADMINISTRATIVOS'!F238/'36 - GASTOS ADMINISTRATIVOS'!D238)-1)*100</f>
        <v>#DIV/0!</v>
      </c>
      <c r="E235" s="98" t="e">
        <f>(('36 - GASTOS ADMINISTRATIVOS'!G238/'36 - GASTOS ADMINISTRATIVOS'!E238)-1)*100</f>
        <v>#DIV/0!</v>
      </c>
      <c r="F235" s="98" t="e">
        <f>(('36 - GASTOS ADMINISTRATIVOS'!H238/'36 - GASTOS ADMINISTRATIVOS'!F238)-1)*100</f>
        <v>#DIV/0!</v>
      </c>
      <c r="G235" s="92" t="e">
        <f>(('36 - GASTOS ADMINISTRATIVOS'!I238/'36 - GASTOS ADMINISTRATIVOS'!G238)-1)*100</f>
        <v>#DIV/0!</v>
      </c>
      <c r="H235" s="97" t="e">
        <f>(('36 - GASTOS ADMINISTRATIVOS'!J238/'36 - GASTOS ADMINISTRATIVOS'!H238)-1)*100</f>
        <v>#DIV/0!</v>
      </c>
      <c r="I235" s="98" t="e">
        <f>(('36 - GASTOS ADMINISTRATIVOS'!K238/'36 - GASTOS ADMINISTRATIVOS'!I238)-1)*100</f>
        <v>#DIV/0!</v>
      </c>
      <c r="J235" s="99" t="e">
        <f>(('36 - GASTOS ADMINISTRATIVOS'!L238/'36 - GASTOS ADMINISTRATIVOS'!J238)-1)*100</f>
        <v>#DIV/0!</v>
      </c>
      <c r="K235" s="93"/>
      <c r="L235" s="103"/>
    </row>
    <row r="236" spans="1:12">
      <c r="A236" s="54" t="s">
        <v>204</v>
      </c>
      <c r="B236" s="38" t="s">
        <v>85</v>
      </c>
      <c r="C236" s="92" t="e">
        <f>SUM(('36 - GASTOS ADMINISTRATIVOS'!E239/'36 - GASTOS ADMINISTRATIVOS'!C239)-1)*100</f>
        <v>#DIV/0!</v>
      </c>
      <c r="D236" s="9" t="e">
        <f>(('36 - GASTOS ADMINISTRATIVOS'!F239/'36 - GASTOS ADMINISTRATIVOS'!D239)-1)*100</f>
        <v>#DIV/0!</v>
      </c>
      <c r="E236" s="98" t="e">
        <f>(('36 - GASTOS ADMINISTRATIVOS'!G239/'36 - GASTOS ADMINISTRATIVOS'!E239)-1)*100</f>
        <v>#DIV/0!</v>
      </c>
      <c r="F236" s="98" t="e">
        <f>(('36 - GASTOS ADMINISTRATIVOS'!H239/'36 - GASTOS ADMINISTRATIVOS'!F239)-1)*100</f>
        <v>#DIV/0!</v>
      </c>
      <c r="G236" s="92" t="e">
        <f>(('36 - GASTOS ADMINISTRATIVOS'!I239/'36 - GASTOS ADMINISTRATIVOS'!G239)-1)*100</f>
        <v>#DIV/0!</v>
      </c>
      <c r="H236" s="97" t="e">
        <f>(('36 - GASTOS ADMINISTRATIVOS'!J239/'36 - GASTOS ADMINISTRATIVOS'!H239)-1)*100</f>
        <v>#DIV/0!</v>
      </c>
      <c r="I236" s="98" t="e">
        <f>(('36 - GASTOS ADMINISTRATIVOS'!K239/'36 - GASTOS ADMINISTRATIVOS'!I239)-1)*100</f>
        <v>#DIV/0!</v>
      </c>
      <c r="J236" s="99" t="e">
        <f>(('36 - GASTOS ADMINISTRATIVOS'!L239/'36 - GASTOS ADMINISTRATIVOS'!J239)-1)*100</f>
        <v>#DIV/0!</v>
      </c>
      <c r="K236" s="93"/>
      <c r="L236" s="103"/>
    </row>
    <row r="237" spans="1:12">
      <c r="A237" s="54" t="s">
        <v>205</v>
      </c>
      <c r="B237" s="38" t="s">
        <v>86</v>
      </c>
      <c r="C237" s="92" t="e">
        <f>SUM(('36 - GASTOS ADMINISTRATIVOS'!E240/'36 - GASTOS ADMINISTRATIVOS'!C240)-1)*100</f>
        <v>#DIV/0!</v>
      </c>
      <c r="D237" s="9" t="e">
        <f>(('36 - GASTOS ADMINISTRATIVOS'!F240/'36 - GASTOS ADMINISTRATIVOS'!D240)-1)*100</f>
        <v>#DIV/0!</v>
      </c>
      <c r="E237" s="98" t="e">
        <f>(('36 - GASTOS ADMINISTRATIVOS'!G240/'36 - GASTOS ADMINISTRATIVOS'!E240)-1)*100</f>
        <v>#DIV/0!</v>
      </c>
      <c r="F237" s="98" t="e">
        <f>(('36 - GASTOS ADMINISTRATIVOS'!H240/'36 - GASTOS ADMINISTRATIVOS'!F240)-1)*100</f>
        <v>#DIV/0!</v>
      </c>
      <c r="G237" s="92" t="e">
        <f>(('36 - GASTOS ADMINISTRATIVOS'!I240/'36 - GASTOS ADMINISTRATIVOS'!G240)-1)*100</f>
        <v>#DIV/0!</v>
      </c>
      <c r="H237" s="97" t="e">
        <f>(('36 - GASTOS ADMINISTRATIVOS'!J240/'36 - GASTOS ADMINISTRATIVOS'!H240)-1)*100</f>
        <v>#DIV/0!</v>
      </c>
      <c r="I237" s="98" t="e">
        <f>(('36 - GASTOS ADMINISTRATIVOS'!K240/'36 - GASTOS ADMINISTRATIVOS'!I240)-1)*100</f>
        <v>#DIV/0!</v>
      </c>
      <c r="J237" s="99" t="e">
        <f>(('36 - GASTOS ADMINISTRATIVOS'!L240/'36 - GASTOS ADMINISTRATIVOS'!J240)-1)*100</f>
        <v>#DIV/0!</v>
      </c>
      <c r="K237" s="93"/>
      <c r="L237" s="103"/>
    </row>
    <row r="238" spans="1:12">
      <c r="A238" s="55"/>
      <c r="B238" s="36" t="s">
        <v>40</v>
      </c>
      <c r="C238" s="92" t="e">
        <f>SUM(('36 - GASTOS ADMINISTRATIVOS'!E241/'36 - GASTOS ADMINISTRATIVOS'!C241)-1)*100</f>
        <v>#DIV/0!</v>
      </c>
      <c r="D238" s="9" t="e">
        <f>(('36 - GASTOS ADMINISTRATIVOS'!F241/'36 - GASTOS ADMINISTRATIVOS'!D241)-1)*100</f>
        <v>#DIV/0!</v>
      </c>
      <c r="E238" s="98" t="e">
        <f>(('36 - GASTOS ADMINISTRATIVOS'!G241/'36 - GASTOS ADMINISTRATIVOS'!E241)-1)*100</f>
        <v>#DIV/0!</v>
      </c>
      <c r="F238" s="98" t="e">
        <f>(('36 - GASTOS ADMINISTRATIVOS'!H241/'36 - GASTOS ADMINISTRATIVOS'!F241)-1)*100</f>
        <v>#DIV/0!</v>
      </c>
      <c r="G238" s="92" t="e">
        <f>(('36 - GASTOS ADMINISTRATIVOS'!I241/'36 - GASTOS ADMINISTRATIVOS'!G241)-1)*100</f>
        <v>#DIV/0!</v>
      </c>
      <c r="H238" s="97" t="e">
        <f>(('36 - GASTOS ADMINISTRATIVOS'!J241/'36 - GASTOS ADMINISTRATIVOS'!H241)-1)*100</f>
        <v>#DIV/0!</v>
      </c>
      <c r="I238" s="98" t="e">
        <f>(('36 - GASTOS ADMINISTRATIVOS'!K241/'36 - GASTOS ADMINISTRATIVOS'!I241)-1)*100</f>
        <v>#DIV/0!</v>
      </c>
      <c r="J238" s="99" t="e">
        <f>(('36 - GASTOS ADMINISTRATIVOS'!L241/'36 - GASTOS ADMINISTRATIVOS'!J241)-1)*100</f>
        <v>#DIV/0!</v>
      </c>
      <c r="K238" s="93"/>
      <c r="L238" s="103"/>
    </row>
    <row r="239" spans="1:12" ht="15" thickBot="1">
      <c r="A239" s="55" t="s">
        <v>196</v>
      </c>
      <c r="B239" s="42" t="s">
        <v>87</v>
      </c>
      <c r="C239" s="92">
        <f>SUM(('36 - GASTOS ADMINISTRATIVOS'!E242/'36 - GASTOS ADMINISTRATIVOS'!C242)-1)*100</f>
        <v>3.1897513833918145</v>
      </c>
      <c r="D239" s="9" t="e">
        <f>(('36 - GASTOS ADMINISTRATIVOS'!F242/'36 - GASTOS ADMINISTRATIVOS'!D242)-1)*100</f>
        <v>#DIV/0!</v>
      </c>
      <c r="E239" s="98">
        <f>(('36 - GASTOS ADMINISTRATIVOS'!G242/'36 - GASTOS ADMINISTRATIVOS'!E242)-1)*100</f>
        <v>1.0829395844553336</v>
      </c>
      <c r="F239" s="98" t="e">
        <f>(('36 - GASTOS ADMINISTRATIVOS'!H242/'36 - GASTOS ADMINISTRATIVOS'!F242)-1)*100</f>
        <v>#DIV/0!</v>
      </c>
      <c r="G239" s="92">
        <f>(('36 - GASTOS ADMINISTRATIVOS'!I242/'36 - GASTOS ADMINISTRATIVOS'!G242)-1)*100</f>
        <v>1.9692294426277401</v>
      </c>
      <c r="H239" s="97" t="e">
        <f>(('36 - GASTOS ADMINISTRATIVOS'!J242/'36 - GASTOS ADMINISTRATIVOS'!H242)-1)*100</f>
        <v>#DIV/0!</v>
      </c>
      <c r="I239" s="98">
        <f>(('36 - GASTOS ADMINISTRATIVOS'!K242/'36 - GASTOS ADMINISTRATIVOS'!I242)-1)*100</f>
        <v>2.9772327855953629</v>
      </c>
      <c r="J239" s="99" t="e">
        <f>(('36 - GASTOS ADMINISTRATIVOS'!L242/'36 - GASTOS ADMINISTRATIVOS'!J242)-1)*100</f>
        <v>#DIV/0!</v>
      </c>
      <c r="K239" s="93"/>
      <c r="L239" s="103"/>
    </row>
    <row r="240" spans="1:12" ht="15" thickBot="1">
      <c r="A240" s="55" t="s">
        <v>188</v>
      </c>
      <c r="B240" s="43" t="s">
        <v>192</v>
      </c>
      <c r="C240" s="92">
        <f>SUM(('36 - GASTOS ADMINISTRATIVOS'!E243/'36 - GASTOS ADMINISTRATIVOS'!C243)-1)*100</f>
        <v>3.0000000000000027</v>
      </c>
      <c r="D240" s="9" t="e">
        <f>(('36 - GASTOS ADMINISTRATIVOS'!F243/'36 - GASTOS ADMINISTRATIVOS'!D243)-1)*100</f>
        <v>#DIV/0!</v>
      </c>
      <c r="E240" s="98">
        <f>(('36 - GASTOS ADMINISTRATIVOS'!G243/'36 - GASTOS ADMINISTRATIVOS'!E243)-1)*100</f>
        <v>0.96418615225901672</v>
      </c>
      <c r="F240" s="98" t="e">
        <f>(('36 - GASTOS ADMINISTRATIVOS'!H243/'36 - GASTOS ADMINISTRATIVOS'!F243)-1)*100</f>
        <v>#DIV/0!</v>
      </c>
      <c r="G240" s="92">
        <f>(('36 - GASTOS ADMINISTRATIVOS'!I243/'36 - GASTOS ADMINISTRATIVOS'!G243)-1)*100</f>
        <v>1.9040902679830829</v>
      </c>
      <c r="H240" s="97" t="e">
        <f>(('36 - GASTOS ADMINISTRATIVOS'!J243/'36 - GASTOS ADMINISTRATIVOS'!H243)-1)*100</f>
        <v>#DIV/0!</v>
      </c>
      <c r="I240" s="98">
        <f>(('36 - GASTOS ADMINISTRATIVOS'!K243/'36 - GASTOS ADMINISTRATIVOS'!I243)-1)*100</f>
        <v>2.975778546712804</v>
      </c>
      <c r="J240" s="99" t="e">
        <f>(('36 - GASTOS ADMINISTRATIVOS'!L243/'36 - GASTOS ADMINISTRATIVOS'!J243)-1)*100</f>
        <v>#DIV/0!</v>
      </c>
      <c r="K240" s="93"/>
      <c r="L240" s="103"/>
    </row>
    <row r="241" spans="1:12" ht="15" thickBot="1">
      <c r="A241" s="55" t="s">
        <v>189</v>
      </c>
      <c r="B241" s="44" t="s">
        <v>193</v>
      </c>
      <c r="C241" s="92" t="e">
        <f>SUM(('36 - GASTOS ADMINISTRATIVOS'!E244/'36 - GASTOS ADMINISTRATIVOS'!C244)-1)*100</f>
        <v>#DIV/0!</v>
      </c>
      <c r="D241" s="9" t="e">
        <f>(('36 - GASTOS ADMINISTRATIVOS'!F244/'36 - GASTOS ADMINISTRATIVOS'!D244)-1)*100</f>
        <v>#DIV/0!</v>
      </c>
      <c r="E241" s="98" t="e">
        <f>(('36 - GASTOS ADMINISTRATIVOS'!G244/'36 - GASTOS ADMINISTRATIVOS'!E244)-1)*100</f>
        <v>#DIV/0!</v>
      </c>
      <c r="F241" s="98" t="e">
        <f>(('36 - GASTOS ADMINISTRATIVOS'!H244/'36 - GASTOS ADMINISTRATIVOS'!F244)-1)*100</f>
        <v>#DIV/0!</v>
      </c>
      <c r="G241" s="92" t="e">
        <f>(('36 - GASTOS ADMINISTRATIVOS'!I244/'36 - GASTOS ADMINISTRATIVOS'!G244)-1)*100</f>
        <v>#DIV/0!</v>
      </c>
      <c r="H241" s="97" t="e">
        <f>(('36 - GASTOS ADMINISTRATIVOS'!J244/'36 - GASTOS ADMINISTRATIVOS'!H244)-1)*100</f>
        <v>#DIV/0!</v>
      </c>
      <c r="I241" s="98" t="e">
        <f>(('36 - GASTOS ADMINISTRATIVOS'!K244/'36 - GASTOS ADMINISTRATIVOS'!I244)-1)*100</f>
        <v>#DIV/0!</v>
      </c>
      <c r="J241" s="99" t="e">
        <f>(('36 - GASTOS ADMINISTRATIVOS'!L244/'36 - GASTOS ADMINISTRATIVOS'!J244)-1)*100</f>
        <v>#DIV/0!</v>
      </c>
      <c r="K241" s="93"/>
      <c r="L241" s="103"/>
    </row>
    <row r="242" spans="1:12" ht="15" thickBot="1">
      <c r="A242" s="55" t="s">
        <v>190</v>
      </c>
      <c r="B242" s="44" t="s">
        <v>194</v>
      </c>
      <c r="C242" s="92" t="e">
        <f>SUM(('36 - GASTOS ADMINISTRATIVOS'!E245/'36 - GASTOS ADMINISTRATIVOS'!C245)-1)*100</f>
        <v>#DIV/0!</v>
      </c>
      <c r="D242" s="9" t="e">
        <f>(('36 - GASTOS ADMINISTRATIVOS'!F245/'36 - GASTOS ADMINISTRATIVOS'!D245)-1)*100</f>
        <v>#DIV/0!</v>
      </c>
      <c r="E242" s="98" t="e">
        <f>(('36 - GASTOS ADMINISTRATIVOS'!G245/'36 - GASTOS ADMINISTRATIVOS'!E245)-1)*100</f>
        <v>#DIV/0!</v>
      </c>
      <c r="F242" s="98" t="e">
        <f>(('36 - GASTOS ADMINISTRATIVOS'!H245/'36 - GASTOS ADMINISTRATIVOS'!F245)-1)*100</f>
        <v>#DIV/0!</v>
      </c>
      <c r="G242" s="92" t="e">
        <f>(('36 - GASTOS ADMINISTRATIVOS'!I245/'36 - GASTOS ADMINISTRATIVOS'!G245)-1)*100</f>
        <v>#DIV/0!</v>
      </c>
      <c r="H242" s="97" t="e">
        <f>(('36 - GASTOS ADMINISTRATIVOS'!J245/'36 - GASTOS ADMINISTRATIVOS'!H245)-1)*100</f>
        <v>#DIV/0!</v>
      </c>
      <c r="I242" s="98" t="e">
        <f>(('36 - GASTOS ADMINISTRATIVOS'!K245/'36 - GASTOS ADMINISTRATIVOS'!I245)-1)*100</f>
        <v>#DIV/0!</v>
      </c>
      <c r="J242" s="99" t="e">
        <f>(('36 - GASTOS ADMINISTRATIVOS'!L245/'36 - GASTOS ADMINISTRATIVOS'!J245)-1)*100</f>
        <v>#DIV/0!</v>
      </c>
      <c r="K242" s="93"/>
      <c r="L242" s="103"/>
    </row>
    <row r="243" spans="1:12" ht="15" thickBot="1">
      <c r="A243" s="55" t="s">
        <v>191</v>
      </c>
      <c r="B243" s="44" t="s">
        <v>195</v>
      </c>
      <c r="C243" s="92">
        <f>SUM(('36 - GASTOS ADMINISTRATIVOS'!E246/'36 - GASTOS ADMINISTRATIVOS'!C246)-1)*100</f>
        <v>6.3526530017687932</v>
      </c>
      <c r="D243" s="9" t="e">
        <f>(('36 - GASTOS ADMINISTRATIVOS'!F246/'36 - GASTOS ADMINISTRATIVOS'!D246)-1)*100</f>
        <v>#DIV/0!</v>
      </c>
      <c r="E243" s="98">
        <f>(('36 - GASTOS ADMINISTRATIVOS'!G246/'36 - GASTOS ADMINISTRATIVOS'!E246)-1)*100</f>
        <v>3.0000000000000027</v>
      </c>
      <c r="F243" s="98" t="e">
        <f>(('36 - GASTOS ADMINISTRATIVOS'!H246/'36 - GASTOS ADMINISTRATIVOS'!F246)-1)*100</f>
        <v>#DIV/0!</v>
      </c>
      <c r="G243" s="92">
        <f>(('36 - GASTOS ADMINISTRATIVOS'!I246/'36 - GASTOS ADMINISTRATIVOS'!G246)-1)*100</f>
        <v>3.0000000000000027</v>
      </c>
      <c r="H243" s="97" t="e">
        <f>(('36 - GASTOS ADMINISTRATIVOS'!J246/'36 - GASTOS ADMINISTRATIVOS'!H246)-1)*100</f>
        <v>#DIV/0!</v>
      </c>
      <c r="I243" s="98">
        <f>(('36 - GASTOS ADMINISTRATIVOS'!K246/'36 - GASTOS ADMINISTRATIVOS'!I246)-1)*100</f>
        <v>3.0000000000000027</v>
      </c>
      <c r="J243" s="99" t="e">
        <f>(('36 - GASTOS ADMINISTRATIVOS'!L246/'36 - GASTOS ADMINISTRATIVOS'!J246)-1)*100</f>
        <v>#DIV/0!</v>
      </c>
      <c r="K243" s="93"/>
      <c r="L243" s="103"/>
    </row>
    <row r="244" spans="1:12">
      <c r="A244" s="54" t="s">
        <v>151</v>
      </c>
      <c r="B244" s="32" t="s">
        <v>89</v>
      </c>
      <c r="C244" s="92" t="e">
        <f>SUM(('36 - GASTOS ADMINISTRATIVOS'!E247/'36 - GASTOS ADMINISTRATIVOS'!C247)-1)*100</f>
        <v>#DIV/0!</v>
      </c>
      <c r="D244" s="9" t="e">
        <f>(('36 - GASTOS ADMINISTRATIVOS'!F247/'36 - GASTOS ADMINISTRATIVOS'!D247)-1)*100</f>
        <v>#DIV/0!</v>
      </c>
      <c r="E244" s="98" t="e">
        <f>(('36 - GASTOS ADMINISTRATIVOS'!G247/'36 - GASTOS ADMINISTRATIVOS'!E247)-1)*100</f>
        <v>#DIV/0!</v>
      </c>
      <c r="F244" s="98" t="e">
        <f>(('36 - GASTOS ADMINISTRATIVOS'!H247/'36 - GASTOS ADMINISTRATIVOS'!F247)-1)*100</f>
        <v>#DIV/0!</v>
      </c>
      <c r="G244" s="92" t="e">
        <f>(('36 - GASTOS ADMINISTRATIVOS'!I247/'36 - GASTOS ADMINISTRATIVOS'!G247)-1)*100</f>
        <v>#DIV/0!</v>
      </c>
      <c r="H244" s="97" t="e">
        <f>(('36 - GASTOS ADMINISTRATIVOS'!J247/'36 - GASTOS ADMINISTRATIVOS'!H247)-1)*100</f>
        <v>#DIV/0!</v>
      </c>
      <c r="I244" s="98" t="e">
        <f>(('36 - GASTOS ADMINISTRATIVOS'!K247/'36 - GASTOS ADMINISTRATIVOS'!I247)-1)*100</f>
        <v>#DIV/0!</v>
      </c>
      <c r="J244" s="99" t="e">
        <f>(('36 - GASTOS ADMINISTRATIVOS'!L247/'36 - GASTOS ADMINISTRATIVOS'!J247)-1)*100</f>
        <v>#DIV/0!</v>
      </c>
      <c r="K244" s="93"/>
      <c r="L244" s="103"/>
    </row>
    <row r="245" spans="1:12">
      <c r="A245" s="55" t="s">
        <v>152</v>
      </c>
      <c r="B245" s="45" t="s">
        <v>153</v>
      </c>
      <c r="C245" s="92" t="e">
        <f>SUM(('36 - GASTOS ADMINISTRATIVOS'!E248/'36 - GASTOS ADMINISTRATIVOS'!C248)-1)*100</f>
        <v>#DIV/0!</v>
      </c>
      <c r="D245" s="9" t="e">
        <f>(('36 - GASTOS ADMINISTRATIVOS'!F248/'36 - GASTOS ADMINISTRATIVOS'!D248)-1)*100</f>
        <v>#DIV/0!</v>
      </c>
      <c r="E245" s="98" t="e">
        <f>(('36 - GASTOS ADMINISTRATIVOS'!G248/'36 - GASTOS ADMINISTRATIVOS'!E248)-1)*100</f>
        <v>#DIV/0!</v>
      </c>
      <c r="F245" s="98" t="e">
        <f>(('36 - GASTOS ADMINISTRATIVOS'!H248/'36 - GASTOS ADMINISTRATIVOS'!F248)-1)*100</f>
        <v>#DIV/0!</v>
      </c>
      <c r="G245" s="92" t="e">
        <f>(('36 - GASTOS ADMINISTRATIVOS'!I248/'36 - GASTOS ADMINISTRATIVOS'!G248)-1)*100</f>
        <v>#DIV/0!</v>
      </c>
      <c r="H245" s="97" t="e">
        <f>(('36 - GASTOS ADMINISTRATIVOS'!J248/'36 - GASTOS ADMINISTRATIVOS'!H248)-1)*100</f>
        <v>#DIV/0!</v>
      </c>
      <c r="I245" s="98" t="e">
        <f>(('36 - GASTOS ADMINISTRATIVOS'!K248/'36 - GASTOS ADMINISTRATIVOS'!I248)-1)*100</f>
        <v>#DIV/0!</v>
      </c>
      <c r="J245" s="99" t="e">
        <f>(('36 - GASTOS ADMINISTRATIVOS'!L248/'36 - GASTOS ADMINISTRATIVOS'!J248)-1)*100</f>
        <v>#DIV/0!</v>
      </c>
      <c r="K245" s="93"/>
      <c r="L245" s="103"/>
    </row>
    <row r="246" spans="1:12">
      <c r="A246" s="55" t="s">
        <v>154</v>
      </c>
      <c r="B246" s="45" t="s">
        <v>155</v>
      </c>
      <c r="C246" s="92" t="e">
        <f>SUM(('36 - GASTOS ADMINISTRATIVOS'!E249/'36 - GASTOS ADMINISTRATIVOS'!C249)-1)*100</f>
        <v>#DIV/0!</v>
      </c>
      <c r="D246" s="9" t="e">
        <f>(('36 - GASTOS ADMINISTRATIVOS'!F249/'36 - GASTOS ADMINISTRATIVOS'!D249)-1)*100</f>
        <v>#DIV/0!</v>
      </c>
      <c r="E246" s="98" t="e">
        <f>(('36 - GASTOS ADMINISTRATIVOS'!G249/'36 - GASTOS ADMINISTRATIVOS'!E249)-1)*100</f>
        <v>#DIV/0!</v>
      </c>
      <c r="F246" s="98" t="e">
        <f>(('36 - GASTOS ADMINISTRATIVOS'!H249/'36 - GASTOS ADMINISTRATIVOS'!F249)-1)*100</f>
        <v>#DIV/0!</v>
      </c>
      <c r="G246" s="92" t="e">
        <f>(('36 - GASTOS ADMINISTRATIVOS'!I249/'36 - GASTOS ADMINISTRATIVOS'!G249)-1)*100</f>
        <v>#DIV/0!</v>
      </c>
      <c r="H246" s="97" t="e">
        <f>(('36 - GASTOS ADMINISTRATIVOS'!J249/'36 - GASTOS ADMINISTRATIVOS'!H249)-1)*100</f>
        <v>#DIV/0!</v>
      </c>
      <c r="I246" s="98" t="e">
        <f>(('36 - GASTOS ADMINISTRATIVOS'!K249/'36 - GASTOS ADMINISTRATIVOS'!I249)-1)*100</f>
        <v>#DIV/0!</v>
      </c>
      <c r="J246" s="99" t="e">
        <f>(('36 - GASTOS ADMINISTRATIVOS'!L249/'36 - GASTOS ADMINISTRATIVOS'!J249)-1)*100</f>
        <v>#DIV/0!</v>
      </c>
      <c r="K246" s="93"/>
      <c r="L246" s="103"/>
    </row>
    <row r="247" spans="1:12">
      <c r="A247" s="55" t="s">
        <v>156</v>
      </c>
      <c r="B247" s="45" t="s">
        <v>157</v>
      </c>
      <c r="C247" s="92" t="e">
        <f>SUM(('36 - GASTOS ADMINISTRATIVOS'!E250/'36 - GASTOS ADMINISTRATIVOS'!C250)-1)*100</f>
        <v>#DIV/0!</v>
      </c>
      <c r="D247" s="9" t="e">
        <f>(('36 - GASTOS ADMINISTRATIVOS'!F250/'36 - GASTOS ADMINISTRATIVOS'!D250)-1)*100</f>
        <v>#DIV/0!</v>
      </c>
      <c r="E247" s="98" t="e">
        <f>(('36 - GASTOS ADMINISTRATIVOS'!G250/'36 - GASTOS ADMINISTRATIVOS'!E250)-1)*100</f>
        <v>#DIV/0!</v>
      </c>
      <c r="F247" s="98" t="e">
        <f>(('36 - GASTOS ADMINISTRATIVOS'!H250/'36 - GASTOS ADMINISTRATIVOS'!F250)-1)*100</f>
        <v>#DIV/0!</v>
      </c>
      <c r="G247" s="92" t="e">
        <f>(('36 - GASTOS ADMINISTRATIVOS'!I250/'36 - GASTOS ADMINISTRATIVOS'!G250)-1)*100</f>
        <v>#DIV/0!</v>
      </c>
      <c r="H247" s="97" t="e">
        <f>(('36 - GASTOS ADMINISTRATIVOS'!J250/'36 - GASTOS ADMINISTRATIVOS'!H250)-1)*100</f>
        <v>#DIV/0!</v>
      </c>
      <c r="I247" s="98" t="e">
        <f>(('36 - GASTOS ADMINISTRATIVOS'!K250/'36 - GASTOS ADMINISTRATIVOS'!I250)-1)*100</f>
        <v>#DIV/0!</v>
      </c>
      <c r="J247" s="99" t="e">
        <f>(('36 - GASTOS ADMINISTRATIVOS'!L250/'36 - GASTOS ADMINISTRATIVOS'!J250)-1)*100</f>
        <v>#DIV/0!</v>
      </c>
      <c r="K247" s="93"/>
      <c r="L247" s="103"/>
    </row>
    <row r="248" spans="1:12" ht="15" thickBot="1">
      <c r="A248" s="55" t="s">
        <v>158</v>
      </c>
      <c r="B248" s="45" t="s">
        <v>159</v>
      </c>
      <c r="C248" s="92" t="e">
        <f>SUM(('36 - GASTOS ADMINISTRATIVOS'!E251/'36 - GASTOS ADMINISTRATIVOS'!C251)-1)*100</f>
        <v>#DIV/0!</v>
      </c>
      <c r="D248" s="9" t="e">
        <f>(('36 - GASTOS ADMINISTRATIVOS'!F251/'36 - GASTOS ADMINISTRATIVOS'!D251)-1)*100</f>
        <v>#DIV/0!</v>
      </c>
      <c r="E248" s="98" t="e">
        <f>(('36 - GASTOS ADMINISTRATIVOS'!G251/'36 - GASTOS ADMINISTRATIVOS'!E251)-1)*100</f>
        <v>#DIV/0!</v>
      </c>
      <c r="F248" s="98" t="e">
        <f>(('36 - GASTOS ADMINISTRATIVOS'!H251/'36 - GASTOS ADMINISTRATIVOS'!F251)-1)*100</f>
        <v>#DIV/0!</v>
      </c>
      <c r="G248" s="92" t="e">
        <f>(('36 - GASTOS ADMINISTRATIVOS'!I251/'36 - GASTOS ADMINISTRATIVOS'!G251)-1)*100</f>
        <v>#DIV/0!</v>
      </c>
      <c r="H248" s="97" t="e">
        <f>(('36 - GASTOS ADMINISTRATIVOS'!J251/'36 - GASTOS ADMINISTRATIVOS'!H251)-1)*100</f>
        <v>#DIV/0!</v>
      </c>
      <c r="I248" s="98" t="e">
        <f>(('36 - GASTOS ADMINISTRATIVOS'!K251/'36 - GASTOS ADMINISTRATIVOS'!I251)-1)*100</f>
        <v>#DIV/0!</v>
      </c>
      <c r="J248" s="99" t="e">
        <f>(('36 - GASTOS ADMINISTRATIVOS'!L251/'36 - GASTOS ADMINISTRATIVOS'!J251)-1)*100</f>
        <v>#DIV/0!</v>
      </c>
      <c r="K248" s="94"/>
      <c r="L248" s="104"/>
    </row>
    <row r="249" spans="1:12" ht="15" thickBot="1">
      <c r="A249" s="55" t="s">
        <v>160</v>
      </c>
      <c r="B249" s="45" t="s">
        <v>161</v>
      </c>
      <c r="C249" s="92" t="e">
        <f>SUM(('36 - GASTOS ADMINISTRATIVOS'!E252/'36 - GASTOS ADMINISTRATIVOS'!C252)-1)*100</f>
        <v>#DIV/0!</v>
      </c>
      <c r="D249" s="9" t="e">
        <f>(('36 - GASTOS ADMINISTRATIVOS'!F252/'36 - GASTOS ADMINISTRATIVOS'!D252)-1)*100</f>
        <v>#DIV/0!</v>
      </c>
      <c r="E249" s="98" t="e">
        <f>(('36 - GASTOS ADMINISTRATIVOS'!G252/'36 - GASTOS ADMINISTRATIVOS'!E252)-1)*100</f>
        <v>#DIV/0!</v>
      </c>
      <c r="F249" s="98" t="e">
        <f>(('36 - GASTOS ADMINISTRATIVOS'!H252/'36 - GASTOS ADMINISTRATIVOS'!F252)-1)*100</f>
        <v>#DIV/0!</v>
      </c>
      <c r="G249" s="92" t="e">
        <f>(('36 - GASTOS ADMINISTRATIVOS'!I252/'36 - GASTOS ADMINISTRATIVOS'!G252)-1)*100</f>
        <v>#DIV/0!</v>
      </c>
      <c r="H249" s="97" t="e">
        <f>(('36 - GASTOS ADMINISTRATIVOS'!J252/'36 - GASTOS ADMINISTRATIVOS'!H252)-1)*100</f>
        <v>#DIV/0!</v>
      </c>
      <c r="I249" s="98" t="e">
        <f>(('36 - GASTOS ADMINISTRATIVOS'!K252/'36 - GASTOS ADMINISTRATIVOS'!I252)-1)*100</f>
        <v>#DIV/0!</v>
      </c>
      <c r="J249" s="99" t="e">
        <f>(('36 - GASTOS ADMINISTRATIVOS'!L252/'36 - GASTOS ADMINISTRATIVOS'!J252)-1)*100</f>
        <v>#DIV/0!</v>
      </c>
      <c r="K249" s="94"/>
      <c r="L249" s="104"/>
    </row>
    <row r="250" spans="1:12" s="50" customFormat="1" ht="18" customHeight="1" thickBot="1">
      <c r="A250" s="55" t="s">
        <v>162</v>
      </c>
      <c r="B250" s="45" t="s">
        <v>163</v>
      </c>
      <c r="C250" s="92" t="e">
        <f>SUM(('36 - GASTOS ADMINISTRATIVOS'!E253/'36 - GASTOS ADMINISTRATIVOS'!C253)-1)*100</f>
        <v>#DIV/0!</v>
      </c>
      <c r="D250" s="9" t="e">
        <f>(('36 - GASTOS ADMINISTRATIVOS'!F253/'36 - GASTOS ADMINISTRATIVOS'!D253)-1)*100</f>
        <v>#DIV/0!</v>
      </c>
      <c r="E250" s="98" t="e">
        <f>(('36 - GASTOS ADMINISTRATIVOS'!G253/'36 - GASTOS ADMINISTRATIVOS'!E253)-1)*100</f>
        <v>#DIV/0!</v>
      </c>
      <c r="F250" s="98" t="e">
        <f>(('36 - GASTOS ADMINISTRATIVOS'!H253/'36 - GASTOS ADMINISTRATIVOS'!F253)-1)*100</f>
        <v>#DIV/0!</v>
      </c>
      <c r="G250" s="92" t="e">
        <f>(('36 - GASTOS ADMINISTRATIVOS'!I253/'36 - GASTOS ADMINISTRATIVOS'!G253)-1)*100</f>
        <v>#DIV/0!</v>
      </c>
      <c r="H250" s="97" t="e">
        <f>(('36 - GASTOS ADMINISTRATIVOS'!J253/'36 - GASTOS ADMINISTRATIVOS'!H253)-1)*100</f>
        <v>#DIV/0!</v>
      </c>
      <c r="I250" s="98" t="e">
        <f>(('36 - GASTOS ADMINISTRATIVOS'!K253/'36 - GASTOS ADMINISTRATIVOS'!I253)-1)*100</f>
        <v>#DIV/0!</v>
      </c>
      <c r="J250" s="99" t="e">
        <f>(('36 - GASTOS ADMINISTRATIVOS'!L253/'36 - GASTOS ADMINISTRATIVOS'!J253)-1)*100</f>
        <v>#DIV/0!</v>
      </c>
      <c r="K250" s="94"/>
      <c r="L250" s="104"/>
    </row>
    <row r="251" spans="1:12" ht="15" thickBot="1">
      <c r="A251" s="55" t="s">
        <v>164</v>
      </c>
      <c r="B251" s="45" t="s">
        <v>165</v>
      </c>
      <c r="C251" s="92" t="e">
        <f>SUM(('36 - GASTOS ADMINISTRATIVOS'!E254/'36 - GASTOS ADMINISTRATIVOS'!C254)-1)*100</f>
        <v>#DIV/0!</v>
      </c>
      <c r="D251" s="9" t="e">
        <f>(('36 - GASTOS ADMINISTRATIVOS'!F254/'36 - GASTOS ADMINISTRATIVOS'!D254)-1)*100</f>
        <v>#DIV/0!</v>
      </c>
      <c r="E251" s="98" t="e">
        <f>(('36 - GASTOS ADMINISTRATIVOS'!G254/'36 - GASTOS ADMINISTRATIVOS'!E254)-1)*100</f>
        <v>#DIV/0!</v>
      </c>
      <c r="F251" s="98" t="e">
        <f>(('36 - GASTOS ADMINISTRATIVOS'!H254/'36 - GASTOS ADMINISTRATIVOS'!F254)-1)*100</f>
        <v>#DIV/0!</v>
      </c>
      <c r="G251" s="92" t="e">
        <f>(('36 - GASTOS ADMINISTRATIVOS'!I254/'36 - GASTOS ADMINISTRATIVOS'!G254)-1)*100</f>
        <v>#DIV/0!</v>
      </c>
      <c r="H251" s="97" t="e">
        <f>(('36 - GASTOS ADMINISTRATIVOS'!J254/'36 - GASTOS ADMINISTRATIVOS'!H254)-1)*100</f>
        <v>#DIV/0!</v>
      </c>
      <c r="I251" s="98" t="e">
        <f>(('36 - GASTOS ADMINISTRATIVOS'!K254/'36 - GASTOS ADMINISTRATIVOS'!I254)-1)*100</f>
        <v>#DIV/0!</v>
      </c>
      <c r="J251" s="99" t="e">
        <f>(('36 - GASTOS ADMINISTRATIVOS'!L254/'36 - GASTOS ADMINISTRATIVOS'!J254)-1)*100</f>
        <v>#DIV/0!</v>
      </c>
      <c r="K251" s="94"/>
      <c r="L251" s="104"/>
    </row>
    <row r="252" spans="1:12" ht="15" thickBot="1">
      <c r="A252" s="55" t="s">
        <v>166</v>
      </c>
      <c r="B252" s="45" t="s">
        <v>167</v>
      </c>
      <c r="C252" s="92" t="e">
        <f>SUM(('36 - GASTOS ADMINISTRATIVOS'!E255/'36 - GASTOS ADMINISTRATIVOS'!C255)-1)*100</f>
        <v>#DIV/0!</v>
      </c>
      <c r="D252" s="9" t="e">
        <f>(('36 - GASTOS ADMINISTRATIVOS'!F255/'36 - GASTOS ADMINISTRATIVOS'!D255)-1)*100</f>
        <v>#DIV/0!</v>
      </c>
      <c r="E252" s="98" t="e">
        <f>(('36 - GASTOS ADMINISTRATIVOS'!G255/'36 - GASTOS ADMINISTRATIVOS'!E255)-1)*100</f>
        <v>#DIV/0!</v>
      </c>
      <c r="F252" s="98" t="e">
        <f>(('36 - GASTOS ADMINISTRATIVOS'!H255/'36 - GASTOS ADMINISTRATIVOS'!F255)-1)*100</f>
        <v>#DIV/0!</v>
      </c>
      <c r="G252" s="92" t="e">
        <f>(('36 - GASTOS ADMINISTRATIVOS'!I255/'36 - GASTOS ADMINISTRATIVOS'!G255)-1)*100</f>
        <v>#DIV/0!</v>
      </c>
      <c r="H252" s="97" t="e">
        <f>(('36 - GASTOS ADMINISTRATIVOS'!J255/'36 - GASTOS ADMINISTRATIVOS'!H255)-1)*100</f>
        <v>#DIV/0!</v>
      </c>
      <c r="I252" s="98" t="e">
        <f>(('36 - GASTOS ADMINISTRATIVOS'!K255/'36 - GASTOS ADMINISTRATIVOS'!I255)-1)*100</f>
        <v>#DIV/0!</v>
      </c>
      <c r="J252" s="99" t="e">
        <f>(('36 - GASTOS ADMINISTRATIVOS'!L255/'36 - GASTOS ADMINISTRATIVOS'!J255)-1)*100</f>
        <v>#DIV/0!</v>
      </c>
      <c r="K252" s="94"/>
      <c r="L252" s="104"/>
    </row>
    <row r="253" spans="1:12" ht="15" thickBot="1">
      <c r="A253" s="55" t="s">
        <v>206</v>
      </c>
      <c r="B253" s="32" t="s">
        <v>90</v>
      </c>
      <c r="C253" s="92" t="e">
        <f>SUM(('36 - GASTOS ADMINISTRATIVOS'!E256/'36 - GASTOS ADMINISTRATIVOS'!C256)-1)*100</f>
        <v>#DIV/0!</v>
      </c>
      <c r="D253" s="9" t="e">
        <f>(('36 - GASTOS ADMINISTRATIVOS'!F256/'36 - GASTOS ADMINISTRATIVOS'!D256)-1)*100</f>
        <v>#DIV/0!</v>
      </c>
      <c r="E253" s="98" t="e">
        <f>(('36 - GASTOS ADMINISTRATIVOS'!G256/'36 - GASTOS ADMINISTRATIVOS'!E256)-1)*100</f>
        <v>#DIV/0!</v>
      </c>
      <c r="F253" s="98" t="e">
        <f>(('36 - GASTOS ADMINISTRATIVOS'!H256/'36 - GASTOS ADMINISTRATIVOS'!F256)-1)*100</f>
        <v>#DIV/0!</v>
      </c>
      <c r="G253" s="92" t="e">
        <f>(('36 - GASTOS ADMINISTRATIVOS'!I256/'36 - GASTOS ADMINISTRATIVOS'!G256)-1)*100</f>
        <v>#DIV/0!</v>
      </c>
      <c r="H253" s="97" t="e">
        <f>(('36 - GASTOS ADMINISTRATIVOS'!J256/'36 - GASTOS ADMINISTRATIVOS'!H256)-1)*100</f>
        <v>#DIV/0!</v>
      </c>
      <c r="I253" s="98" t="e">
        <f>(('36 - GASTOS ADMINISTRATIVOS'!K256/'36 - GASTOS ADMINISTRATIVOS'!I256)-1)*100</f>
        <v>#DIV/0!</v>
      </c>
      <c r="J253" s="99" t="e">
        <f>(('36 - GASTOS ADMINISTRATIVOS'!L256/'36 - GASTOS ADMINISTRATIVOS'!J256)-1)*100</f>
        <v>#DIV/0!</v>
      </c>
      <c r="K253" s="94"/>
      <c r="L253" s="104"/>
    </row>
    <row r="254" spans="1:12" ht="15" thickBot="1">
      <c r="A254" s="55" t="s">
        <v>208</v>
      </c>
      <c r="B254" s="38" t="s">
        <v>91</v>
      </c>
      <c r="C254" s="92" t="e">
        <f>SUM(('36 - GASTOS ADMINISTRATIVOS'!E257/'36 - GASTOS ADMINISTRATIVOS'!C257)-1)*100</f>
        <v>#DIV/0!</v>
      </c>
      <c r="D254" s="9" t="e">
        <f>(('36 - GASTOS ADMINISTRATIVOS'!F257/'36 - GASTOS ADMINISTRATIVOS'!D257)-1)*100</f>
        <v>#DIV/0!</v>
      </c>
      <c r="E254" s="98" t="e">
        <f>(('36 - GASTOS ADMINISTRATIVOS'!G257/'36 - GASTOS ADMINISTRATIVOS'!E257)-1)*100</f>
        <v>#DIV/0!</v>
      </c>
      <c r="F254" s="98" t="e">
        <f>(('36 - GASTOS ADMINISTRATIVOS'!H257/'36 - GASTOS ADMINISTRATIVOS'!F257)-1)*100</f>
        <v>#DIV/0!</v>
      </c>
      <c r="G254" s="92" t="e">
        <f>(('36 - GASTOS ADMINISTRATIVOS'!I257/'36 - GASTOS ADMINISTRATIVOS'!G257)-1)*100</f>
        <v>#DIV/0!</v>
      </c>
      <c r="H254" s="97" t="e">
        <f>(('36 - GASTOS ADMINISTRATIVOS'!J257/'36 - GASTOS ADMINISTRATIVOS'!H257)-1)*100</f>
        <v>#DIV/0!</v>
      </c>
      <c r="I254" s="98" t="e">
        <f>(('36 - GASTOS ADMINISTRATIVOS'!K257/'36 - GASTOS ADMINISTRATIVOS'!I257)-1)*100</f>
        <v>#DIV/0!</v>
      </c>
      <c r="J254" s="99" t="e">
        <f>(('36 - GASTOS ADMINISTRATIVOS'!L257/'36 - GASTOS ADMINISTRATIVOS'!J257)-1)*100</f>
        <v>#DIV/0!</v>
      </c>
      <c r="K254" s="94"/>
      <c r="L254" s="104"/>
    </row>
    <row r="255" spans="1:12" ht="15" thickBot="1">
      <c r="A255" s="55" t="s">
        <v>207</v>
      </c>
      <c r="B255" s="38" t="s">
        <v>92</v>
      </c>
      <c r="C255" s="92" t="e">
        <f>SUM(('36 - GASTOS ADMINISTRATIVOS'!E258/'36 - GASTOS ADMINISTRATIVOS'!C258)-1)*100</f>
        <v>#DIV/0!</v>
      </c>
      <c r="D255" s="9" t="e">
        <f>(('36 - GASTOS ADMINISTRATIVOS'!F258/'36 - GASTOS ADMINISTRATIVOS'!D258)-1)*100</f>
        <v>#DIV/0!</v>
      </c>
      <c r="E255" s="98" t="e">
        <f>(('36 - GASTOS ADMINISTRATIVOS'!G258/'36 - GASTOS ADMINISTRATIVOS'!E258)-1)*100</f>
        <v>#DIV/0!</v>
      </c>
      <c r="F255" s="98" t="e">
        <f>(('36 - GASTOS ADMINISTRATIVOS'!H258/'36 - GASTOS ADMINISTRATIVOS'!F258)-1)*100</f>
        <v>#DIV/0!</v>
      </c>
      <c r="G255" s="92" t="e">
        <f>(('36 - GASTOS ADMINISTRATIVOS'!I258/'36 - GASTOS ADMINISTRATIVOS'!G258)-1)*100</f>
        <v>#DIV/0!</v>
      </c>
      <c r="H255" s="97" t="e">
        <f>(('36 - GASTOS ADMINISTRATIVOS'!J258/'36 - GASTOS ADMINISTRATIVOS'!H258)-1)*100</f>
        <v>#DIV/0!</v>
      </c>
      <c r="I255" s="98" t="e">
        <f>(('36 - GASTOS ADMINISTRATIVOS'!K258/'36 - GASTOS ADMINISTRATIVOS'!I258)-1)*100</f>
        <v>#DIV/0!</v>
      </c>
      <c r="J255" s="99" t="e">
        <f>(('36 - GASTOS ADMINISTRATIVOS'!L258/'36 - GASTOS ADMINISTRATIVOS'!J258)-1)*100</f>
        <v>#DIV/0!</v>
      </c>
      <c r="K255" s="94"/>
      <c r="L255" s="104"/>
    </row>
    <row r="256" spans="1:12" ht="15" thickBot="1">
      <c r="A256" s="55" t="s">
        <v>168</v>
      </c>
      <c r="B256" s="32" t="s">
        <v>93</v>
      </c>
      <c r="C256" s="92" t="e">
        <f>SUM(('36 - GASTOS ADMINISTRATIVOS'!E259/'36 - GASTOS ADMINISTRATIVOS'!C259)-1)*100</f>
        <v>#DIV/0!</v>
      </c>
      <c r="D256" s="9" t="e">
        <f>(('36 - GASTOS ADMINISTRATIVOS'!F259/'36 - GASTOS ADMINISTRATIVOS'!D259)-1)*100</f>
        <v>#DIV/0!</v>
      </c>
      <c r="E256" s="98" t="e">
        <f>(('36 - GASTOS ADMINISTRATIVOS'!G259/'36 - GASTOS ADMINISTRATIVOS'!E259)-1)*100</f>
        <v>#DIV/0!</v>
      </c>
      <c r="F256" s="98" t="e">
        <f>(('36 - GASTOS ADMINISTRATIVOS'!H259/'36 - GASTOS ADMINISTRATIVOS'!F259)-1)*100</f>
        <v>#DIV/0!</v>
      </c>
      <c r="G256" s="92" t="e">
        <f>(('36 - GASTOS ADMINISTRATIVOS'!I259/'36 - GASTOS ADMINISTRATIVOS'!G259)-1)*100</f>
        <v>#DIV/0!</v>
      </c>
      <c r="H256" s="97" t="e">
        <f>(('36 - GASTOS ADMINISTRATIVOS'!J259/'36 - GASTOS ADMINISTRATIVOS'!H259)-1)*100</f>
        <v>#DIV/0!</v>
      </c>
      <c r="I256" s="98" t="e">
        <f>(('36 - GASTOS ADMINISTRATIVOS'!K259/'36 - GASTOS ADMINISTRATIVOS'!I259)-1)*100</f>
        <v>#DIV/0!</v>
      </c>
      <c r="J256" s="99" t="e">
        <f>(('36 - GASTOS ADMINISTRATIVOS'!L259/'36 - GASTOS ADMINISTRATIVOS'!J259)-1)*100</f>
        <v>#DIV/0!</v>
      </c>
      <c r="K256" s="94"/>
      <c r="L256" s="104"/>
    </row>
    <row r="257" spans="1:12" ht="15" thickBot="1">
      <c r="A257" s="55" t="s">
        <v>169</v>
      </c>
      <c r="B257" s="38" t="s">
        <v>170</v>
      </c>
      <c r="C257" s="92" t="e">
        <f>SUM(('36 - GASTOS ADMINISTRATIVOS'!E260/'36 - GASTOS ADMINISTRATIVOS'!C260)-1)*100</f>
        <v>#DIV/0!</v>
      </c>
      <c r="D257" s="9" t="e">
        <f>(('36 - GASTOS ADMINISTRATIVOS'!F260/'36 - GASTOS ADMINISTRATIVOS'!D260)-1)*100</f>
        <v>#DIV/0!</v>
      </c>
      <c r="E257" s="98" t="e">
        <f>(('36 - GASTOS ADMINISTRATIVOS'!G260/'36 - GASTOS ADMINISTRATIVOS'!E260)-1)*100</f>
        <v>#DIV/0!</v>
      </c>
      <c r="F257" s="98" t="e">
        <f>(('36 - GASTOS ADMINISTRATIVOS'!H260/'36 - GASTOS ADMINISTRATIVOS'!F260)-1)*100</f>
        <v>#DIV/0!</v>
      </c>
      <c r="G257" s="92" t="e">
        <f>(('36 - GASTOS ADMINISTRATIVOS'!I260/'36 - GASTOS ADMINISTRATIVOS'!G260)-1)*100</f>
        <v>#DIV/0!</v>
      </c>
      <c r="H257" s="97" t="e">
        <f>(('36 - GASTOS ADMINISTRATIVOS'!J260/'36 - GASTOS ADMINISTRATIVOS'!H260)-1)*100</f>
        <v>#DIV/0!</v>
      </c>
      <c r="I257" s="98" t="e">
        <f>(('36 - GASTOS ADMINISTRATIVOS'!K260/'36 - GASTOS ADMINISTRATIVOS'!I260)-1)*100</f>
        <v>#DIV/0!</v>
      </c>
      <c r="J257" s="99" t="e">
        <f>(('36 - GASTOS ADMINISTRATIVOS'!L260/'36 - GASTOS ADMINISTRATIVOS'!J260)-1)*100</f>
        <v>#DIV/0!</v>
      </c>
      <c r="K257" s="94"/>
      <c r="L257" s="104"/>
    </row>
    <row r="258" spans="1:12" ht="15" thickBot="1">
      <c r="A258" s="56" t="s">
        <v>171</v>
      </c>
      <c r="B258" s="38" t="s">
        <v>94</v>
      </c>
      <c r="C258" s="92" t="e">
        <f>SUM(('36 - GASTOS ADMINISTRATIVOS'!E261/'36 - GASTOS ADMINISTRATIVOS'!C261)-1)*100</f>
        <v>#DIV/0!</v>
      </c>
      <c r="D258" s="9" t="e">
        <f>(('36 - GASTOS ADMINISTRATIVOS'!F261/'36 - GASTOS ADMINISTRATIVOS'!D261)-1)*100</f>
        <v>#DIV/0!</v>
      </c>
      <c r="E258" s="98" t="e">
        <f>(('36 - GASTOS ADMINISTRATIVOS'!G261/'36 - GASTOS ADMINISTRATIVOS'!E261)-1)*100</f>
        <v>#DIV/0!</v>
      </c>
      <c r="F258" s="98" t="e">
        <f>(('36 - GASTOS ADMINISTRATIVOS'!H261/'36 - GASTOS ADMINISTRATIVOS'!F261)-1)*100</f>
        <v>#DIV/0!</v>
      </c>
      <c r="G258" s="92" t="e">
        <f>(('36 - GASTOS ADMINISTRATIVOS'!I261/'36 - GASTOS ADMINISTRATIVOS'!G261)-1)*100</f>
        <v>#DIV/0!</v>
      </c>
      <c r="H258" s="97" t="e">
        <f>(('36 - GASTOS ADMINISTRATIVOS'!J261/'36 - GASTOS ADMINISTRATIVOS'!H261)-1)*100</f>
        <v>#DIV/0!</v>
      </c>
      <c r="I258" s="98" t="e">
        <f>(('36 - GASTOS ADMINISTRATIVOS'!K261/'36 - GASTOS ADMINISTRATIVOS'!I261)-1)*100</f>
        <v>#DIV/0!</v>
      </c>
      <c r="J258" s="99" t="e">
        <f>(('36 - GASTOS ADMINISTRATIVOS'!L261/'36 - GASTOS ADMINISTRATIVOS'!J261)-1)*100</f>
        <v>#DIV/0!</v>
      </c>
      <c r="K258" s="94"/>
      <c r="L258" s="104"/>
    </row>
    <row r="259" spans="1:12" ht="15" thickBot="1">
      <c r="A259" s="57"/>
      <c r="B259" s="36" t="s">
        <v>40</v>
      </c>
      <c r="C259" s="92" t="e">
        <f>SUM(('36 - GASTOS ADMINISTRATIVOS'!E262/'36 - GASTOS ADMINISTRATIVOS'!C262)-1)*100</f>
        <v>#DIV/0!</v>
      </c>
      <c r="D259" s="9" t="e">
        <f>(('36 - GASTOS ADMINISTRATIVOS'!F262/'36 - GASTOS ADMINISTRATIVOS'!D262)-1)*100</f>
        <v>#DIV/0!</v>
      </c>
      <c r="E259" s="98" t="e">
        <f>(('36 - GASTOS ADMINISTRATIVOS'!G262/'36 - GASTOS ADMINISTRATIVOS'!E262)-1)*100</f>
        <v>#DIV/0!</v>
      </c>
      <c r="F259" s="98" t="e">
        <f>(('36 - GASTOS ADMINISTRATIVOS'!H262/'36 - GASTOS ADMINISTRATIVOS'!F262)-1)*100</f>
        <v>#DIV/0!</v>
      </c>
      <c r="G259" s="92" t="e">
        <f>(('36 - GASTOS ADMINISTRATIVOS'!I262/'36 - GASTOS ADMINISTRATIVOS'!G262)-1)*100</f>
        <v>#DIV/0!</v>
      </c>
      <c r="H259" s="97" t="e">
        <f>(('36 - GASTOS ADMINISTRATIVOS'!J262/'36 - GASTOS ADMINISTRATIVOS'!H262)-1)*100</f>
        <v>#DIV/0!</v>
      </c>
      <c r="I259" s="98" t="e">
        <f>(('36 - GASTOS ADMINISTRATIVOS'!K262/'36 - GASTOS ADMINISTRATIVOS'!I262)-1)*100</f>
        <v>#DIV/0!</v>
      </c>
      <c r="J259" s="99" t="e">
        <f>(('36 - GASTOS ADMINISTRATIVOS'!L262/'36 - GASTOS ADMINISTRATIVOS'!J262)-1)*100</f>
        <v>#DIV/0!</v>
      </c>
      <c r="K259" s="94"/>
      <c r="L259" s="104"/>
    </row>
    <row r="260" spans="1:12" ht="15" thickBot="1">
      <c r="A260" s="58"/>
      <c r="B260" s="46" t="s">
        <v>40</v>
      </c>
      <c r="C260" s="92" t="e">
        <f>SUM(('36 - GASTOS ADMINISTRATIVOS'!E263/'36 - GASTOS ADMINISTRATIVOS'!C263)-1)*100</f>
        <v>#DIV/0!</v>
      </c>
      <c r="D260" s="9" t="e">
        <f>(('36 - GASTOS ADMINISTRATIVOS'!F263/'36 - GASTOS ADMINISTRATIVOS'!D263)-1)*100</f>
        <v>#DIV/0!</v>
      </c>
      <c r="E260" s="98" t="e">
        <f>(('36 - GASTOS ADMINISTRATIVOS'!G263/'36 - GASTOS ADMINISTRATIVOS'!E263)-1)*100</f>
        <v>#DIV/0!</v>
      </c>
      <c r="F260" s="98" t="e">
        <f>(('36 - GASTOS ADMINISTRATIVOS'!H263/'36 - GASTOS ADMINISTRATIVOS'!F263)-1)*100</f>
        <v>#DIV/0!</v>
      </c>
      <c r="G260" s="92" t="e">
        <f>(('36 - GASTOS ADMINISTRATIVOS'!I263/'36 - GASTOS ADMINISTRATIVOS'!G263)-1)*100</f>
        <v>#DIV/0!</v>
      </c>
      <c r="H260" s="97" t="e">
        <f>(('36 - GASTOS ADMINISTRATIVOS'!J263/'36 - GASTOS ADMINISTRATIVOS'!H263)-1)*100</f>
        <v>#DIV/0!</v>
      </c>
      <c r="I260" s="98" t="e">
        <f>(('36 - GASTOS ADMINISTRATIVOS'!K263/'36 - GASTOS ADMINISTRATIVOS'!I263)-1)*100</f>
        <v>#DIV/0!</v>
      </c>
      <c r="J260" s="99" t="e">
        <f>(('36 - GASTOS ADMINISTRATIVOS'!L263/'36 - GASTOS ADMINISTRATIVOS'!J263)-1)*100</f>
        <v>#DIV/0!</v>
      </c>
      <c r="K260" s="94"/>
      <c r="L260" s="104"/>
    </row>
  </sheetData>
  <mergeCells count="16">
    <mergeCell ref="A12:A14"/>
    <mergeCell ref="B12:B14"/>
    <mergeCell ref="C12:L12"/>
    <mergeCell ref="C13:D13"/>
    <mergeCell ref="E13:F13"/>
    <mergeCell ref="G13:H13"/>
    <mergeCell ref="I13:J13"/>
    <mergeCell ref="K13:L13"/>
    <mergeCell ref="A145:A147"/>
    <mergeCell ref="B145:B147"/>
    <mergeCell ref="C145:L145"/>
    <mergeCell ref="C146:D146"/>
    <mergeCell ref="E146:F146"/>
    <mergeCell ref="G146:H146"/>
    <mergeCell ref="I146:J146"/>
    <mergeCell ref="K146:L1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36 -COSTOS OPERATIVOS</vt:lpstr>
      <vt:lpstr>36 - GASTOS ADMINISTRATIVOS</vt:lpstr>
      <vt:lpstr>36 -TOTAL COSTOS ADMIN OPE</vt:lpstr>
      <vt:lpstr>36 - VARIACIONES OPERATIVOS</vt:lpstr>
      <vt:lpstr>36 - VARIACIONES ADMINISTRATIVO</vt:lpstr>
      <vt:lpstr>'36 -COSTOS OPERATIVOS'!Área_de_impresión</vt:lpstr>
      <vt:lpstr>'36 -TOTAL COSTOS ADMIN OPE'!Área_de_impresión</vt:lpstr>
      <vt:lpstr>'36 - GASTOS ADMINISTRATIVOS'!Títulos_a_imprimir</vt:lpstr>
      <vt:lpstr>'36 -COSTOS OPERATIVOS'!Títulos_a_imprimir</vt:lpstr>
      <vt:lpstr>'36 -TOTAL COSTOS ADMIN OPE'!Títulos_a_imprimir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cp:lastPrinted>2013-12-03T12:58:55Z</cp:lastPrinted>
  <dcterms:created xsi:type="dcterms:W3CDTF">2013-07-20T22:40:30Z</dcterms:created>
  <dcterms:modified xsi:type="dcterms:W3CDTF">2014-06-05T03:58:57Z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